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8 Эн плюс диджитал\2026\АП Контроль безопасности ПО\2. Документация\Заявка на участие\"/>
    </mc:Choice>
  </mc:AlternateContent>
  <xr:revisionPtr revIDLastSave="0" documentId="13_ncr:1_{19E4862E-0E32-480C-8C9A-B9A562402634}" xr6:coauthVersionLast="47" xr6:coauthVersionMax="47" xr10:uidLastSave="{00000000-0000-0000-0000-000000000000}"/>
  <workbookProtection workbookAlgorithmName="SHA-512" workbookHashValue="+rX6SYaEn7mirSua1dt8p9jPjo46RBd1BpLHRczlVnl6IvTSMwqRjTRtj2tP4NjI2kd2jdVIDdxoCy3WcAbV2w==" workbookSaltValue="my+Wxh6xkmRLBDwyHwgh9g==" workbookSpinCount="100000" lockStructure="1"/>
  <bookViews>
    <workbookView xWindow="-120" yWindow="-120" windowWidth="29040" windowHeight="15840" tabRatio="756" xr2:uid="{00000000-000D-0000-FFFF-FFFF00000000}"/>
  </bookViews>
  <sheets>
    <sheet name="ОФЕРТА" sheetId="2" r:id="rId1"/>
    <sheet name="Анкета" sheetId="1" r:id="rId2"/>
    <sheet name="Виды работ" sheetId="12" r:id="rId3"/>
    <sheet name="Отсутствие задолженности" sheetId="23" state="hidden" r:id="rId4"/>
    <sheet name="Кадры" sheetId="5" r:id="rId5"/>
    <sheet name="Категория специалиста" sheetId="24" state="hidden" r:id="rId6"/>
    <sheet name="МТР" sheetId="6" r:id="rId7"/>
    <sheet name="Опыт" sheetId="3" r:id="rId8"/>
    <sheet name="Обратная связь" sheetId="25" r:id="rId9"/>
    <sheet name="&gt;&gt;&gt; &gt;&gt;&gt;" sheetId="22" r:id="rId10"/>
    <sheet name="СпособыЗакупок" sheetId="21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cn.WorksheetConnection_ПроектФормазаявкинаучастиевзакупкекопия.xlsxВидыРабот" hidden="1">ВидыРабот[]</definedName>
    <definedName name="_xlcn.WorksheetConnection_ПроектФормазаявкинаучастиевзакупкекопия.xlsxТаблица16" hidden="1">Подрядчики[]</definedName>
    <definedName name="_xlnm._FilterDatabase" localSheetId="8" hidden="1">'Обратная связь'!#REF!</definedName>
    <definedName name="ExternalData_1" localSheetId="10" hidden="1">СпособыЗакупок!$A$1:$A$11</definedName>
    <definedName name="ВНЕОБОРОТНЫЕ_АКТИВЫ">#REF!</definedName>
    <definedName name="Гарантия">ОФЕРТА!$C$24</definedName>
    <definedName name="Должн_лица">'Обратная связь'!#REF!</definedName>
    <definedName name="Должн_руковод">'Обратная связь'!#REF!</definedName>
    <definedName name="Доходы_будущих_периодов">#REF!</definedName>
    <definedName name="_xlnm.Print_Titles" localSheetId="1">Анкета!$1:$4</definedName>
    <definedName name="_xlnm.Print_Titles" localSheetId="2">'Виды работ'!$2:$5</definedName>
    <definedName name="_xlnm.Print_Titles" localSheetId="4">Кадры!$4:$9</definedName>
    <definedName name="_xlnm.Print_Titles" localSheetId="6">МТР!$5:$9</definedName>
    <definedName name="_xlnm.Print_Titles" localSheetId="7">Опыт!$2:$10</definedName>
    <definedName name="_xlnm.Print_Titles" localSheetId="0">ОФЕРТА!$2:$6</definedName>
    <definedName name="ЗамечанияПредложения">'Виды работ'!$C$211</definedName>
    <definedName name="_xlnm.Extract" localSheetId="8">'Обратная связь'!#REF!</definedName>
    <definedName name="ИНН" localSheetId="8">'Обратная связь'!#REF!</definedName>
    <definedName name="ИНН">'[1]Анкета. Виды работ'!$E$14</definedName>
    <definedName name="КАПИТАЛ_И_РЕЗЕРВЫ">#REF!</definedName>
    <definedName name="КПП">'Обратная связь'!#REF!</definedName>
    <definedName name="КРАТКОСРОЧНЫЕ_ОБЯЗАТЕЛЬСТВА">#REF!</definedName>
    <definedName name="Местонахождение">'Обратная связь'!#REF!</definedName>
    <definedName name="Наименование_участника" localSheetId="8">'Обратная связь'!#REF!</definedName>
    <definedName name="Наименование_участника">'[1]Анкета. Виды работ'!$E$6</definedName>
    <definedName name="НаличиеКадровыхРесурсов">#REF!</definedName>
    <definedName name="НаличиеМатериальноТехническихРесурсов">#REF!</definedName>
    <definedName name="НомерЗакупки">'Обратная связь'!#REF!</definedName>
    <definedName name="_xlnm.Print_Area" localSheetId="1">Анкета!$B$1:$D$48</definedName>
    <definedName name="_xlnm.Print_Area" localSheetId="2">'Виды работ'!$B$2:$F$211</definedName>
    <definedName name="_xlnm.Print_Area" localSheetId="4">Кадры!$B$1:$K$21</definedName>
    <definedName name="_xlnm.Print_Area" localSheetId="6">МТР!$B$2:$H$59</definedName>
    <definedName name="_xlnm.Print_Area" localSheetId="8">'Обратная связь'!$B$2:$F$5</definedName>
    <definedName name="_xlnm.Print_Area" localSheetId="7">Опыт!$B$2:$M$21</definedName>
    <definedName name="_xlnm.Print_Area" localSheetId="0">ОФЕРТА!$B$2:$D$39</definedName>
    <definedName name="ОБОРОТНЫЕ_АКТИВЫ">#REF!</definedName>
    <definedName name="ОГРН">'Обратная связь'!#REF!</definedName>
    <definedName name="ОКВЭД">'Обратная связь'!#REF!</definedName>
    <definedName name="ОКОПФ">'Обратная связь'!#REF!</definedName>
    <definedName name="ОКПО">'Обратная связь'!#REF!</definedName>
    <definedName name="ОПФ">'Обратная связь'!#REF!</definedName>
    <definedName name="ОПФ_Участника">'Обратная связь'!#REF!</definedName>
    <definedName name="ОсновнаяИнформация_АдресЭлектроннойПочтыЛица">Анкета!$D$32</definedName>
    <definedName name="ОсновнаяИнформация_АдресЭлектроннойПочтыРуководителя">Анкета!$D$22</definedName>
    <definedName name="ОсновнаяИнформация_АдресЭлектроннойПочтыУчастника" localSheetId="2">'Виды работ'!#REF!</definedName>
    <definedName name="ОсновнаяИнформация_АдресЭлектроннойПочтыУчастника">Анкета!$D$9</definedName>
    <definedName name="ОсновнаяИнформация_ГородМестонахождения">Анкета!#REF!</definedName>
    <definedName name="ОсновнаяИнформация_ДополнительныйТелефонЛица">Анкета!$D$31</definedName>
    <definedName name="ОсновнаяИнформация_ДополнительныйТелефонРуководителя">Анкета!$D$21</definedName>
    <definedName name="ОсновнаяИнформация_ИННУчастника" localSheetId="2">'Виды работ'!$E$14</definedName>
    <definedName name="ОсновнаяИнформация_ИННУчастника">Анкета!$D$12</definedName>
    <definedName name="ОсновнаяИнформация_КППУчастника" localSheetId="2">'Виды работ'!$E$15</definedName>
    <definedName name="ОсновнаяИнформация_КППУчастника">Анкета!$D$13</definedName>
    <definedName name="ОсновнаяИнформация_МестонахождениеУчастника" localSheetId="2">'Виды работ'!$E$8</definedName>
    <definedName name="ОсновнаяИнформация_МестонахождениеУчастника">Анкета!$D$7</definedName>
    <definedName name="ОсновнаяИнформация_НаименованиеУчастника" localSheetId="2">'Виды работ'!$E$7</definedName>
    <definedName name="ОсновнаяИнформация_НаименованиеУчастника" localSheetId="8">[2]Анкета!$D$4</definedName>
    <definedName name="ОсновнаяИнформация_НаименованиеУчастника">Анкета!$D$5</definedName>
    <definedName name="ОсновнаяИнформация_ОбщийТелефон">Анкета!$D$11</definedName>
    <definedName name="ОсновнаяИнформация_ОГРНУчастника" localSheetId="2">'Виды работ'!$E$12</definedName>
    <definedName name="ОсновнаяИнформация_ОГРНУчастника">Анкета!$D$14</definedName>
    <definedName name="ОсновнаяИнформация_ОКВЭДУчастника" localSheetId="2">'Виды работ'!$E$17</definedName>
    <definedName name="ОсновнаяИнформация_ОКВЭДУчастника">Анкета!$D$16</definedName>
    <definedName name="ОсновнаяИнформация_ОКОПФУчастника" localSheetId="2">'Виды работ'!$E$18</definedName>
    <definedName name="ОсновнаяИнформация_ОКОПФУчастника">Анкета!$D$17</definedName>
    <definedName name="ОсновнаяИнформация_ОКПОУчастника" localSheetId="2">'Виды работ'!$E$16</definedName>
    <definedName name="ОсновнаяИнформация_ОКПОУчастника">Анкета!$D$15</definedName>
    <definedName name="ОсновнаяИнформация_ОсновнойТелефонЛица">Анкета!$D$30</definedName>
    <definedName name="ОсновнаяИнформация_ОсновнойТелефонРуковод">Анкета!$D$20</definedName>
    <definedName name="ОсновнаяИнформация_ОсновнойТелефонРуководителя">Анкета!$D$20</definedName>
    <definedName name="ОсновнаяИнформация_ПочтовыйАдресУчастника" localSheetId="2">'Виды работ'!$E$9</definedName>
    <definedName name="ОсновнаяИнформация_ПочтовыйАдресУчастника">Анкета!$D$8</definedName>
    <definedName name="ОсновнаяИнформация_СокрНаименование" localSheetId="8">[3]Анкета!$D$4</definedName>
    <definedName name="ОсновнаяИнформация_СокрНаименование">Анкета!$D$6</definedName>
    <definedName name="ОсновнаяИнформация_ФИОЛицаУполномоченного">Анкета!$D$28</definedName>
    <definedName name="ОсновнаяИнформация_ФИОРуковод">Анкета!$D$18</definedName>
    <definedName name="ОсновнаяИнформация_ФИОРуководителя">Анкета!$D$18</definedName>
    <definedName name="Оферта_ИНН">ОФЕРТА!$D$6</definedName>
    <definedName name="Оферта_КПП">ОФЕРТА!#REF!</definedName>
    <definedName name="Оферта_Наименование" localSheetId="8">'[3]ОФЕРТА_ (начни с меня)'!$D$3</definedName>
    <definedName name="Оферта_Наименование">ОФЕРТА!$D$5</definedName>
    <definedName name="Оферта_Наименование_Участника">ОФЕРТА!$D$5</definedName>
    <definedName name="Оферта_НаименованиеУчастника">ОФЕРТА!$D$5</definedName>
    <definedName name="Оценочные_обязательства">#REF!</definedName>
    <definedName name="Почтовый_адрес">'Обратная связь'!#REF!</definedName>
    <definedName name="ПредложениеПоЗакупкам">'Обратная связь'!$C$5</definedName>
    <definedName name="ПредметЗакупки">'Обратная связь'!#REF!</definedName>
    <definedName name="ПрохождениеТехническогоАудита">#REF!</definedName>
    <definedName name="Сайт">'Обратная связь'!#REF!</definedName>
    <definedName name="СМСП" localSheetId="8">'Обратная связь'!#REF!</definedName>
    <definedName name="СМСП">Анкета!$D$46</definedName>
    <definedName name="Сокр_наименование" localSheetId="8">'Обратная связь'!#REF!</definedName>
    <definedName name="Сокр_наименование">'[1]Анкета. Виды работ'!$E$7</definedName>
    <definedName name="Тел_1" localSheetId="8">'Обратная связь'!#REF!</definedName>
    <definedName name="Тел_1">'[1]Анкета. Виды работ'!$E$13</definedName>
    <definedName name="Тел_2" localSheetId="8">'Обратная связь'!#REF!</definedName>
    <definedName name="Тел_2">'[1]Анкета. Виды работ'!$E$22</definedName>
    <definedName name="Тел_3" localSheetId="8">'Обратная связь'!#REF!</definedName>
    <definedName name="Тел_3">'[1]Анкета. Виды работ'!$E$23</definedName>
    <definedName name="Тел_4" localSheetId="8">'Обратная связь'!#REF!</definedName>
    <definedName name="Тел_4">'[1]Анкета. Виды работ'!$E$27</definedName>
    <definedName name="Тел_5" localSheetId="8">'Обратная связь'!#REF!</definedName>
    <definedName name="Тел_5">'[1]Анкета. Виды работ'!$E$28</definedName>
    <definedName name="Тел_лица_доп">'Обратная связь'!#REF!</definedName>
    <definedName name="Тел_лица_осн">'Обратная связь'!#REF!</definedName>
    <definedName name="Тел_общий">'Обратная связь'!#REF!</definedName>
    <definedName name="Тел_рук_доп">'Обратная связь'!#REF!</definedName>
    <definedName name="Тел_рук_осн">'Обратная связь'!#REF!</definedName>
    <definedName name="Тел1">'Обратная связь'!#REF!</definedName>
    <definedName name="Телодин">'Обратная связь'!#REF!</definedName>
    <definedName name="ФЗ223?">'[4]1. Основная информация &gt;'!$C$7</definedName>
    <definedName name="Финансовые_вложения">#REF!</definedName>
    <definedName name="ФИО_лица">'Обратная связь'!#REF!</definedName>
    <definedName name="ФИО_руковод" localSheetId="8">'Обратная связь'!#REF!</definedName>
    <definedName name="ФИО_руковод">'[1]Анкета. Виды работ'!$E$20</definedName>
    <definedName name="Элпочта_лица" localSheetId="8">'Обратная связь'!#REF!</definedName>
    <definedName name="Элпочта_лица">'[1]Анкета. Виды работ'!$E$29</definedName>
    <definedName name="Элпочта_общая" localSheetId="8">'Обратная связь'!#REF!</definedName>
    <definedName name="Элпочта_общая">'[1]Анкета. Виды работ'!$E$11</definedName>
    <definedName name="Элпочта_Руковод" localSheetId="8">'Обратная связь'!#REF!</definedName>
    <definedName name="Элпочта_Руковод">'[1]Анкета. Виды работ'!$E$24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6" name="Таблица16" connection="WorksheetConnection_Проект Форма заявки на участие в закупке копия.xlsx!Таблица16"/>
          <x15:modelTable id="ВидыРабот" name="ВидыРабот" connection="WorksheetConnection_Проект Форма заявки на участие в закупке копия.xlsx!ВидыРабот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" i="22" l="1"/>
  <c r="K2" i="22"/>
  <c r="J2" i="22"/>
  <c r="C2" i="25"/>
  <c r="C3" i="25"/>
  <c r="F8" i="22" a="1"/>
  <c r="F8" i="22" s="1"/>
  <c r="E8" i="22" s="1"/>
  <c r="C8" i="22"/>
  <c r="F218" i="22"/>
  <c r="F219" i="22"/>
  <c r="F220" i="22"/>
  <c r="C220" i="22" s="1"/>
  <c r="F221" i="22"/>
  <c r="C221" i="22" s="1"/>
  <c r="F222" i="22"/>
  <c r="F223" i="22"/>
  <c r="C223" i="22" s="1"/>
  <c r="F224" i="22"/>
  <c r="F225" i="22"/>
  <c r="F226" i="22"/>
  <c r="F227" i="22"/>
  <c r="F228" i="22"/>
  <c r="F229" i="22"/>
  <c r="D229" i="22" s="1"/>
  <c r="F230" i="22"/>
  <c r="D220" i="22" l="1"/>
  <c r="G223" i="22"/>
  <c r="G227" i="22"/>
  <c r="I227" i="22"/>
  <c r="E227" i="22"/>
  <c r="H227" i="22"/>
  <c r="D226" i="22"/>
  <c r="I226" i="22"/>
  <c r="H226" i="22"/>
  <c r="E226" i="22"/>
  <c r="C225" i="22"/>
  <c r="I225" i="22"/>
  <c r="H225" i="22"/>
  <c r="E225" i="22"/>
  <c r="B230" i="22"/>
  <c r="I230" i="22"/>
  <c r="H230" i="22"/>
  <c r="E230" i="22"/>
  <c r="B218" i="22"/>
  <c r="I218" i="22"/>
  <c r="H218" i="22"/>
  <c r="E218" i="22"/>
  <c r="G230" i="22"/>
  <c r="C229" i="22"/>
  <c r="I229" i="22"/>
  <c r="H229" i="22"/>
  <c r="E229" i="22"/>
  <c r="G229" i="22"/>
  <c r="D228" i="22"/>
  <c r="I228" i="22"/>
  <c r="H228" i="22"/>
  <c r="E228" i="22"/>
  <c r="G218" i="22"/>
  <c r="B224" i="22"/>
  <c r="I224" i="22"/>
  <c r="H224" i="22"/>
  <c r="E224" i="22"/>
  <c r="D218" i="22"/>
  <c r="D223" i="22"/>
  <c r="I223" i="22"/>
  <c r="H223" i="22"/>
  <c r="E223" i="22"/>
  <c r="C222" i="22"/>
  <c r="I222" i="22"/>
  <c r="H222" i="22"/>
  <c r="E222" i="22"/>
  <c r="B221" i="22"/>
  <c r="H221" i="22"/>
  <c r="E221" i="22"/>
  <c r="I221" i="22"/>
  <c r="B220" i="22"/>
  <c r="I220" i="22"/>
  <c r="E220" i="22"/>
  <c r="H220" i="22"/>
  <c r="B229" i="22"/>
  <c r="C219" i="22"/>
  <c r="I219" i="22"/>
  <c r="H219" i="22"/>
  <c r="E219" i="22"/>
  <c r="D230" i="22"/>
  <c r="C227" i="22"/>
  <c r="C226" i="22"/>
  <c r="H8" i="22"/>
  <c r="G226" i="22"/>
  <c r="I8" i="22"/>
  <c r="B223" i="22"/>
  <c r="G224" i="22"/>
  <c r="D224" i="22"/>
  <c r="B222" i="22"/>
  <c r="C224" i="22"/>
  <c r="B226" i="22"/>
  <c r="G225" i="22"/>
  <c r="D225" i="22"/>
  <c r="G222" i="22"/>
  <c r="D221" i="22"/>
  <c r="G220" i="22"/>
  <c r="B225" i="22"/>
  <c r="G221" i="22"/>
  <c r="C228" i="22"/>
  <c r="D227" i="22"/>
  <c r="B228" i="22"/>
  <c r="B227" i="22"/>
  <c r="D222" i="22"/>
  <c r="G219" i="22"/>
  <c r="D219" i="22"/>
  <c r="G228" i="22"/>
  <c r="C230" i="22"/>
  <c r="C218" i="22"/>
  <c r="B219" i="22"/>
  <c r="B8" i="22"/>
  <c r="F9" i="22" l="1" a="1"/>
  <c r="F9" i="22" s="1"/>
  <c r="F10" i="22" a="1"/>
  <c r="F10" i="22" s="1"/>
  <c r="F11" i="22" a="1"/>
  <c r="F11" i="22" s="1"/>
  <c r="F12" i="22" a="1"/>
  <c r="F12" i="22" s="1"/>
  <c r="F13" i="22" a="1"/>
  <c r="F13" i="22" s="1"/>
  <c r="F14" i="22" a="1"/>
  <c r="F14" i="22" s="1"/>
  <c r="F15" i="22" a="1"/>
  <c r="F15" i="22" s="1"/>
  <c r="F16" i="22" a="1"/>
  <c r="F16" i="22" s="1"/>
  <c r="F17" i="22" a="1"/>
  <c r="F17" i="22" s="1"/>
  <c r="F18" i="22" a="1"/>
  <c r="F18" i="22" s="1"/>
  <c r="F19" i="22" a="1"/>
  <c r="F19" i="22" s="1"/>
  <c r="F20" i="22" a="1"/>
  <c r="F20" i="22" s="1"/>
  <c r="F21" i="22" a="1"/>
  <c r="F21" i="22" s="1"/>
  <c r="F22" i="22" a="1"/>
  <c r="F22" i="22" s="1"/>
  <c r="F23" i="22" a="1"/>
  <c r="F23" i="22" s="1"/>
  <c r="F24" i="22" a="1"/>
  <c r="F24" i="22" s="1"/>
  <c r="F25" i="22" a="1"/>
  <c r="F25" i="22" s="1"/>
  <c r="F26" i="22" a="1"/>
  <c r="F26" i="22" s="1"/>
  <c r="F27" i="22" a="1"/>
  <c r="F27" i="22" s="1"/>
  <c r="F28" i="22" a="1"/>
  <c r="F28" i="22" s="1"/>
  <c r="F29" i="22" a="1"/>
  <c r="F29" i="22" s="1"/>
  <c r="F30" i="22" a="1"/>
  <c r="F30" i="22" s="1"/>
  <c r="F31" i="22" a="1"/>
  <c r="F31" i="22" s="1"/>
  <c r="F32" i="22" a="1"/>
  <c r="F32" i="22" s="1"/>
  <c r="F33" i="22" a="1"/>
  <c r="F33" i="22" s="1"/>
  <c r="F34" i="22" a="1"/>
  <c r="F34" i="22" s="1"/>
  <c r="F35" i="22" a="1"/>
  <c r="F35" i="22" s="1"/>
  <c r="F36" i="22" a="1"/>
  <c r="F36" i="22" s="1"/>
  <c r="F37" i="22" a="1"/>
  <c r="F37" i="22" s="1"/>
  <c r="F38" i="22" a="1"/>
  <c r="F38" i="22" s="1"/>
  <c r="F39" i="22" a="1"/>
  <c r="F39" i="22" s="1"/>
  <c r="F40" i="22" a="1"/>
  <c r="F40" i="22" s="1"/>
  <c r="F41" i="22" a="1"/>
  <c r="F41" i="22" s="1"/>
  <c r="F42" i="22" a="1"/>
  <c r="F42" i="22" s="1"/>
  <c r="F43" i="22" a="1"/>
  <c r="F43" i="22" s="1"/>
  <c r="F44" i="22" a="1"/>
  <c r="F44" i="22" s="1"/>
  <c r="F45" i="22" a="1"/>
  <c r="F45" i="22" s="1"/>
  <c r="F46" i="22" a="1"/>
  <c r="F46" i="22" s="1"/>
  <c r="F47" i="22" a="1"/>
  <c r="F47" i="22" s="1"/>
  <c r="F48" i="22" a="1"/>
  <c r="F48" i="22" s="1"/>
  <c r="F49" i="22" a="1"/>
  <c r="F49" i="22" s="1"/>
  <c r="F50" i="22" a="1"/>
  <c r="F50" i="22" s="1"/>
  <c r="F51" i="22" a="1"/>
  <c r="F51" i="22" s="1"/>
  <c r="F52" i="22" a="1"/>
  <c r="F52" i="22" s="1"/>
  <c r="F53" i="22" a="1"/>
  <c r="F53" i="22" s="1"/>
  <c r="F54" i="22" a="1"/>
  <c r="F54" i="22" s="1"/>
  <c r="F55" i="22" a="1"/>
  <c r="F55" i="22" s="1"/>
  <c r="F56" i="22" a="1"/>
  <c r="F56" i="22" s="1"/>
  <c r="F57" i="22" a="1"/>
  <c r="F57" i="22" s="1"/>
  <c r="F58" i="22" a="1"/>
  <c r="F58" i="22" s="1"/>
  <c r="F59" i="22" a="1"/>
  <c r="F59" i="22" s="1"/>
  <c r="F60" i="22" a="1"/>
  <c r="F60" i="22" s="1"/>
  <c r="F61" i="22" a="1"/>
  <c r="F61" i="22" s="1"/>
  <c r="F62" i="22" a="1"/>
  <c r="F62" i="22" s="1"/>
  <c r="F63" i="22" a="1"/>
  <c r="F63" i="22" s="1"/>
  <c r="F64" i="22" a="1"/>
  <c r="F64" i="22" s="1"/>
  <c r="F65" i="22" a="1"/>
  <c r="F65" i="22" s="1"/>
  <c r="F66" i="22" a="1"/>
  <c r="F66" i="22" s="1"/>
  <c r="F67" i="22" a="1"/>
  <c r="F67" i="22" s="1"/>
  <c r="F68" i="22" a="1"/>
  <c r="F68" i="22" s="1"/>
  <c r="F69" i="22" a="1"/>
  <c r="F69" i="22" s="1"/>
  <c r="F70" i="22" a="1"/>
  <c r="F70" i="22" s="1"/>
  <c r="F71" i="22" a="1"/>
  <c r="F71" i="22" s="1"/>
  <c r="F72" i="22" a="1"/>
  <c r="F72" i="22" s="1"/>
  <c r="F73" i="22" a="1"/>
  <c r="F73" i="22" s="1"/>
  <c r="F74" i="22" a="1"/>
  <c r="F74" i="22" s="1"/>
  <c r="F75" i="22" a="1"/>
  <c r="F75" i="22" s="1"/>
  <c r="F76" i="22" a="1"/>
  <c r="F76" i="22" s="1"/>
  <c r="F77" i="22" a="1"/>
  <c r="F77" i="22" s="1"/>
  <c r="F78" i="22" a="1"/>
  <c r="F78" i="22" s="1"/>
  <c r="F79" i="22" a="1"/>
  <c r="F79" i="22" s="1"/>
  <c r="F80" i="22" a="1"/>
  <c r="F80" i="22" s="1"/>
  <c r="F81" i="22" a="1"/>
  <c r="F81" i="22" s="1"/>
  <c r="F82" i="22" a="1"/>
  <c r="F82" i="22" s="1"/>
  <c r="F83" i="22" a="1"/>
  <c r="F83" i="22" s="1"/>
  <c r="F84" i="22" a="1"/>
  <c r="F84" i="22" s="1"/>
  <c r="F85" i="22" a="1"/>
  <c r="F85" i="22" s="1"/>
  <c r="F86" i="22" a="1"/>
  <c r="F86" i="22" s="1"/>
  <c r="F87" i="22" a="1"/>
  <c r="F87" i="22" s="1"/>
  <c r="F88" i="22" a="1"/>
  <c r="F88" i="22" s="1"/>
  <c r="F89" i="22" a="1"/>
  <c r="F89" i="22" s="1"/>
  <c r="F90" i="22" a="1"/>
  <c r="F90" i="22" s="1"/>
  <c r="F91" i="22" a="1"/>
  <c r="F91" i="22" s="1"/>
  <c r="F92" i="22" a="1"/>
  <c r="F92" i="22" s="1"/>
  <c r="F93" i="22" a="1"/>
  <c r="F93" i="22" s="1"/>
  <c r="F94" i="22" a="1"/>
  <c r="F94" i="22" s="1"/>
  <c r="F95" i="22" a="1"/>
  <c r="F95" i="22" s="1"/>
  <c r="F96" i="22" a="1"/>
  <c r="F96" i="22" s="1"/>
  <c r="F97" i="22" a="1"/>
  <c r="F97" i="22" s="1"/>
  <c r="F98" i="22" a="1"/>
  <c r="F98" i="22" s="1"/>
  <c r="F99" i="22" a="1"/>
  <c r="F99" i="22" s="1"/>
  <c r="F100" i="22" a="1"/>
  <c r="F100" i="22" s="1"/>
  <c r="F101" i="22" a="1"/>
  <c r="F101" i="22" s="1"/>
  <c r="F102" i="22" a="1"/>
  <c r="F102" i="22" s="1"/>
  <c r="F103" i="22" a="1"/>
  <c r="F103" i="22" s="1"/>
  <c r="F104" i="22" a="1"/>
  <c r="F104" i="22" s="1"/>
  <c r="F105" i="22" a="1"/>
  <c r="F105" i="22" s="1"/>
  <c r="F106" i="22" a="1"/>
  <c r="F106" i="22" s="1"/>
  <c r="F107" i="22" a="1"/>
  <c r="F107" i="22" s="1"/>
  <c r="F108" i="22" a="1"/>
  <c r="F108" i="22" s="1"/>
  <c r="F109" i="22" a="1"/>
  <c r="F109" i="22" s="1"/>
  <c r="F110" i="22" a="1"/>
  <c r="F110" i="22" s="1"/>
  <c r="F111" i="22" a="1"/>
  <c r="F111" i="22" s="1"/>
  <c r="F112" i="22" a="1"/>
  <c r="F112" i="22" s="1"/>
  <c r="F113" i="22" a="1"/>
  <c r="F113" i="22" s="1"/>
  <c r="F114" i="22" a="1"/>
  <c r="F114" i="22" s="1"/>
  <c r="F115" i="22" a="1"/>
  <c r="F115" i="22" s="1"/>
  <c r="F116" i="22" a="1"/>
  <c r="F116" i="22" s="1"/>
  <c r="F117" i="22" a="1"/>
  <c r="F117" i="22" s="1"/>
  <c r="F118" i="22" a="1"/>
  <c r="F118" i="22" s="1"/>
  <c r="F119" i="22" a="1"/>
  <c r="F119" i="22" s="1"/>
  <c r="F120" i="22" a="1"/>
  <c r="F120" i="22" s="1"/>
  <c r="F121" i="22" a="1"/>
  <c r="F121" i="22" s="1"/>
  <c r="F122" i="22" a="1"/>
  <c r="F122" i="22" s="1"/>
  <c r="F123" i="22" a="1"/>
  <c r="F123" i="22" s="1"/>
  <c r="F124" i="22" a="1"/>
  <c r="F124" i="22" s="1"/>
  <c r="F125" i="22" a="1"/>
  <c r="F125" i="22" s="1"/>
  <c r="F126" i="22" a="1"/>
  <c r="F126" i="22" s="1"/>
  <c r="F127" i="22" a="1"/>
  <c r="F127" i="22" s="1"/>
  <c r="F128" i="22" a="1"/>
  <c r="F128" i="22" s="1"/>
  <c r="F129" i="22" a="1"/>
  <c r="F129" i="22" s="1"/>
  <c r="F130" i="22" a="1"/>
  <c r="F130" i="22" s="1"/>
  <c r="F131" i="22" a="1"/>
  <c r="F131" i="22" s="1"/>
  <c r="F132" i="22" a="1"/>
  <c r="F132" i="22" s="1"/>
  <c r="F133" i="22" a="1"/>
  <c r="F133" i="22" s="1"/>
  <c r="F134" i="22" a="1"/>
  <c r="F134" i="22" s="1"/>
  <c r="F135" i="22" a="1"/>
  <c r="F135" i="22" s="1"/>
  <c r="F136" i="22" a="1"/>
  <c r="F136" i="22" s="1"/>
  <c r="F137" i="22" a="1"/>
  <c r="F137" i="22" s="1"/>
  <c r="F138" i="22" a="1"/>
  <c r="F138" i="22" s="1"/>
  <c r="F139" i="22" a="1"/>
  <c r="F139" i="22" s="1"/>
  <c r="F140" i="22" a="1"/>
  <c r="F140" i="22" s="1"/>
  <c r="F141" i="22" a="1"/>
  <c r="F141" i="22" s="1"/>
  <c r="F142" i="22" a="1"/>
  <c r="F142" i="22" s="1"/>
  <c r="F143" i="22" a="1"/>
  <c r="F143" i="22" s="1"/>
  <c r="F144" i="22" a="1"/>
  <c r="F144" i="22" s="1"/>
  <c r="F145" i="22" a="1"/>
  <c r="F145" i="22" s="1"/>
  <c r="F146" i="22" a="1"/>
  <c r="F146" i="22" s="1"/>
  <c r="F147" i="22" a="1"/>
  <c r="F147" i="22" s="1"/>
  <c r="F148" i="22" a="1"/>
  <c r="F148" i="22" s="1"/>
  <c r="F149" i="22" a="1"/>
  <c r="F149" i="22" s="1"/>
  <c r="F150" i="22" a="1"/>
  <c r="F150" i="22" s="1"/>
  <c r="F151" i="22" a="1"/>
  <c r="F151" i="22" s="1"/>
  <c r="F152" i="22" a="1"/>
  <c r="F152" i="22" s="1"/>
  <c r="F153" i="22" a="1"/>
  <c r="F153" i="22" s="1"/>
  <c r="F154" i="22" a="1"/>
  <c r="F154" i="22" s="1"/>
  <c r="F155" i="22" a="1"/>
  <c r="F155" i="22" s="1"/>
  <c r="F156" i="22" a="1"/>
  <c r="F156" i="22" s="1"/>
  <c r="F157" i="22" a="1"/>
  <c r="F157" i="22" s="1"/>
  <c r="F158" i="22" a="1"/>
  <c r="F158" i="22" s="1"/>
  <c r="F159" i="22" a="1"/>
  <c r="F159" i="22" s="1"/>
  <c r="F160" i="22" a="1"/>
  <c r="F160" i="22" s="1"/>
  <c r="F161" i="22" a="1"/>
  <c r="F161" i="22" s="1"/>
  <c r="F162" i="22" a="1"/>
  <c r="F162" i="22" s="1"/>
  <c r="F163" i="22" a="1"/>
  <c r="F163" i="22" s="1"/>
  <c r="F164" i="22" a="1"/>
  <c r="F164" i="22" s="1"/>
  <c r="F165" i="22" a="1"/>
  <c r="F165" i="22" s="1"/>
  <c r="F166" i="22" a="1"/>
  <c r="F166" i="22" s="1"/>
  <c r="F167" i="22" a="1"/>
  <c r="F167" i="22" s="1"/>
  <c r="F168" i="22" a="1"/>
  <c r="F168" i="22" s="1"/>
  <c r="F169" i="22" a="1"/>
  <c r="F169" i="22" s="1"/>
  <c r="F170" i="22" a="1"/>
  <c r="F170" i="22" s="1"/>
  <c r="F171" i="22" a="1"/>
  <c r="F171" i="22" s="1"/>
  <c r="F172" i="22" a="1"/>
  <c r="F172" i="22" s="1"/>
  <c r="F173" i="22" a="1"/>
  <c r="F173" i="22" s="1"/>
  <c r="F174" i="22" a="1"/>
  <c r="F174" i="22" s="1"/>
  <c r="F175" i="22" a="1"/>
  <c r="F175" i="22" s="1"/>
  <c r="F176" i="22" a="1"/>
  <c r="F176" i="22" s="1"/>
  <c r="F177" i="22" a="1"/>
  <c r="F177" i="22" s="1"/>
  <c r="F178" i="22" a="1"/>
  <c r="F178" i="22" s="1"/>
  <c r="F179" i="22" a="1"/>
  <c r="F179" i="22" s="1"/>
  <c r="F180" i="22" a="1"/>
  <c r="F180" i="22" s="1"/>
  <c r="F181" i="22" a="1"/>
  <c r="F181" i="22" s="1"/>
  <c r="F182" i="22" a="1"/>
  <c r="F182" i="22" s="1"/>
  <c r="F183" i="22" a="1"/>
  <c r="F183" i="22" s="1"/>
  <c r="F184" i="22" a="1"/>
  <c r="F184" i="22" s="1"/>
  <c r="F185" i="22" a="1"/>
  <c r="F185" i="22" s="1"/>
  <c r="F186" i="22" a="1"/>
  <c r="F186" i="22" s="1"/>
  <c r="F187" i="22" a="1"/>
  <c r="F187" i="22" s="1"/>
  <c r="F188" i="22" a="1"/>
  <c r="F188" i="22" s="1"/>
  <c r="F189" i="22" a="1"/>
  <c r="F189" i="22" s="1"/>
  <c r="F190" i="22" a="1"/>
  <c r="F190" i="22" s="1"/>
  <c r="F191" i="22" a="1"/>
  <c r="F191" i="22" s="1"/>
  <c r="F192" i="22" a="1"/>
  <c r="F192" i="22" s="1"/>
  <c r="F193" i="22" a="1"/>
  <c r="F193" i="22" s="1"/>
  <c r="F194" i="22" a="1"/>
  <c r="F194" i="22" s="1"/>
  <c r="F195" i="22" a="1"/>
  <c r="F195" i="22" s="1"/>
  <c r="F196" i="22" a="1"/>
  <c r="F196" i="22" s="1"/>
  <c r="F197" i="22" a="1"/>
  <c r="F197" i="22" s="1"/>
  <c r="F198" i="22" a="1"/>
  <c r="F198" i="22" s="1"/>
  <c r="F199" i="22" a="1"/>
  <c r="F199" i="22" s="1"/>
  <c r="F200" i="22" a="1"/>
  <c r="F200" i="22" s="1"/>
  <c r="F201" i="22" a="1"/>
  <c r="F201" i="22" s="1"/>
  <c r="F202" i="22" a="1"/>
  <c r="F202" i="22" s="1"/>
  <c r="F203" i="22" a="1"/>
  <c r="F203" i="22" s="1"/>
  <c r="F204" i="22" a="1"/>
  <c r="F204" i="22" s="1"/>
  <c r="F205" i="22" a="1"/>
  <c r="F205" i="22" s="1"/>
  <c r="F206" i="22" a="1"/>
  <c r="F206" i="22" s="1"/>
  <c r="F207" i="22" a="1"/>
  <c r="F207" i="22" s="1"/>
  <c r="F208" i="22" a="1"/>
  <c r="F208" i="22" s="1"/>
  <c r="F209" i="22" a="1"/>
  <c r="F209" i="22" s="1"/>
  <c r="F210" i="22" a="1"/>
  <c r="F210" i="22" s="1"/>
  <c r="F211" i="22" a="1"/>
  <c r="F211" i="22" s="1"/>
  <c r="F212" i="22" a="1"/>
  <c r="F212" i="22" s="1"/>
  <c r="F213" i="22" a="1"/>
  <c r="F213" i="22" s="1"/>
  <c r="F214" i="22" a="1"/>
  <c r="F214" i="22" s="1"/>
  <c r="F215" i="22" a="1"/>
  <c r="F215" i="22" s="1"/>
  <c r="I191" i="22" l="1"/>
  <c r="H191" i="22"/>
  <c r="E191" i="22"/>
  <c r="I155" i="22"/>
  <c r="H155" i="22"/>
  <c r="E155" i="22"/>
  <c r="I212" i="22"/>
  <c r="E212" i="22"/>
  <c r="H212" i="22"/>
  <c r="I200" i="22"/>
  <c r="H200" i="22"/>
  <c r="E200" i="22"/>
  <c r="I188" i="22"/>
  <c r="E188" i="22"/>
  <c r="H188" i="22"/>
  <c r="I176" i="22"/>
  <c r="H176" i="22"/>
  <c r="E176" i="22"/>
  <c r="I164" i="22"/>
  <c r="E164" i="22"/>
  <c r="H164" i="22"/>
  <c r="I152" i="22"/>
  <c r="E152" i="22"/>
  <c r="H152" i="22"/>
  <c r="I140" i="22"/>
  <c r="E140" i="22"/>
  <c r="H140" i="22"/>
  <c r="I128" i="22"/>
  <c r="H128" i="22"/>
  <c r="E128" i="22"/>
  <c r="I116" i="22"/>
  <c r="H116" i="22"/>
  <c r="E116" i="22"/>
  <c r="I104" i="22"/>
  <c r="E104" i="22"/>
  <c r="H104" i="22"/>
  <c r="I92" i="22"/>
  <c r="H92" i="22"/>
  <c r="E92" i="22"/>
  <c r="I80" i="22"/>
  <c r="E80" i="22"/>
  <c r="H80" i="22"/>
  <c r="I68" i="22"/>
  <c r="E68" i="22"/>
  <c r="H68" i="22"/>
  <c r="I56" i="22"/>
  <c r="H56" i="22"/>
  <c r="E56" i="22"/>
  <c r="I44" i="22"/>
  <c r="E44" i="22"/>
  <c r="H44" i="22"/>
  <c r="I32" i="22"/>
  <c r="H32" i="22"/>
  <c r="E32" i="22"/>
  <c r="I20" i="22"/>
  <c r="H20" i="22"/>
  <c r="E20" i="22"/>
  <c r="H127" i="22"/>
  <c r="E127" i="22"/>
  <c r="I127" i="22"/>
  <c r="H43" i="22"/>
  <c r="E43" i="22"/>
  <c r="I43" i="22"/>
  <c r="H198" i="22"/>
  <c r="E198" i="22"/>
  <c r="I198" i="22"/>
  <c r="H174" i="22"/>
  <c r="I174" i="22"/>
  <c r="E174" i="22"/>
  <c r="H162" i="22"/>
  <c r="I162" i="22"/>
  <c r="E162" i="22"/>
  <c r="H150" i="22"/>
  <c r="I150" i="22"/>
  <c r="E150" i="22"/>
  <c r="I138" i="22"/>
  <c r="H138" i="22"/>
  <c r="E138" i="22"/>
  <c r="H126" i="22"/>
  <c r="E126" i="22"/>
  <c r="I126" i="22"/>
  <c r="H114" i="22"/>
  <c r="I114" i="22"/>
  <c r="E114" i="22"/>
  <c r="H102" i="22"/>
  <c r="E102" i="22"/>
  <c r="I102" i="22"/>
  <c r="H90" i="22"/>
  <c r="E90" i="22"/>
  <c r="I90" i="22"/>
  <c r="H78" i="22"/>
  <c r="E78" i="22"/>
  <c r="I78" i="22"/>
  <c r="I66" i="22"/>
  <c r="H66" i="22"/>
  <c r="E66" i="22"/>
  <c r="H54" i="22"/>
  <c r="I54" i="22"/>
  <c r="E54" i="22"/>
  <c r="H42" i="22"/>
  <c r="I42" i="22"/>
  <c r="E42" i="22"/>
  <c r="I30" i="22"/>
  <c r="H30" i="22"/>
  <c r="E30" i="22"/>
  <c r="H18" i="22"/>
  <c r="I18" i="22"/>
  <c r="E18" i="22"/>
  <c r="H151" i="22"/>
  <c r="E151" i="22"/>
  <c r="I151" i="22"/>
  <c r="H67" i="22"/>
  <c r="E67" i="22"/>
  <c r="I67" i="22"/>
  <c r="H210" i="22"/>
  <c r="E210" i="22"/>
  <c r="I210" i="22"/>
  <c r="H209" i="22"/>
  <c r="I209" i="22"/>
  <c r="E209" i="22"/>
  <c r="H197" i="22"/>
  <c r="I197" i="22"/>
  <c r="E197" i="22"/>
  <c r="H185" i="22"/>
  <c r="E185" i="22"/>
  <c r="I185" i="22"/>
  <c r="H173" i="22"/>
  <c r="E173" i="22"/>
  <c r="I173" i="22"/>
  <c r="H161" i="22"/>
  <c r="I161" i="22"/>
  <c r="E161" i="22"/>
  <c r="I149" i="22"/>
  <c r="H149" i="22"/>
  <c r="E149" i="22"/>
  <c r="H137" i="22"/>
  <c r="I137" i="22"/>
  <c r="E137" i="22"/>
  <c r="H125" i="22"/>
  <c r="I125" i="22"/>
  <c r="E125" i="22"/>
  <c r="H113" i="22"/>
  <c r="I113" i="22"/>
  <c r="E113" i="22"/>
  <c r="I101" i="22"/>
  <c r="H101" i="22"/>
  <c r="E101" i="22"/>
  <c r="H89" i="22"/>
  <c r="I89" i="22"/>
  <c r="E89" i="22"/>
  <c r="H77" i="22"/>
  <c r="E77" i="22"/>
  <c r="I77" i="22"/>
  <c r="H65" i="22"/>
  <c r="E65" i="22"/>
  <c r="I65" i="22"/>
  <c r="H53" i="22"/>
  <c r="I53" i="22"/>
  <c r="E53" i="22"/>
  <c r="H41" i="22"/>
  <c r="E41" i="22"/>
  <c r="I41" i="22"/>
  <c r="H29" i="22"/>
  <c r="E29" i="22"/>
  <c r="I29" i="22"/>
  <c r="H17" i="22"/>
  <c r="I17" i="22"/>
  <c r="E17" i="22"/>
  <c r="H163" i="22"/>
  <c r="E163" i="22"/>
  <c r="I163" i="22"/>
  <c r="H103" i="22"/>
  <c r="E103" i="22"/>
  <c r="I103" i="22"/>
  <c r="H31" i="22"/>
  <c r="E31" i="22"/>
  <c r="I31" i="22"/>
  <c r="H186" i="22"/>
  <c r="E186" i="22"/>
  <c r="I186" i="22"/>
  <c r="H208" i="22"/>
  <c r="E208" i="22"/>
  <c r="I208" i="22"/>
  <c r="H196" i="22"/>
  <c r="E196" i="22"/>
  <c r="I196" i="22"/>
  <c r="H184" i="22"/>
  <c r="E184" i="22"/>
  <c r="I184" i="22"/>
  <c r="H172" i="22"/>
  <c r="E172" i="22"/>
  <c r="I172" i="22"/>
  <c r="H160" i="22"/>
  <c r="E160" i="22"/>
  <c r="I160" i="22"/>
  <c r="H148" i="22"/>
  <c r="E148" i="22"/>
  <c r="I148" i="22"/>
  <c r="H136" i="22"/>
  <c r="E136" i="22"/>
  <c r="I136" i="22"/>
  <c r="H124" i="22"/>
  <c r="E124" i="22"/>
  <c r="I124" i="22"/>
  <c r="H112" i="22"/>
  <c r="E112" i="22"/>
  <c r="I112" i="22"/>
  <c r="H100" i="22"/>
  <c r="E100" i="22"/>
  <c r="I100" i="22"/>
  <c r="H88" i="22"/>
  <c r="E88" i="22"/>
  <c r="I88" i="22"/>
  <c r="H76" i="22"/>
  <c r="E76" i="22"/>
  <c r="I76" i="22"/>
  <c r="H64" i="22"/>
  <c r="E64" i="22"/>
  <c r="I64" i="22"/>
  <c r="H52" i="22"/>
  <c r="E52" i="22"/>
  <c r="I52" i="22"/>
  <c r="H40" i="22"/>
  <c r="E40" i="22"/>
  <c r="I40" i="22"/>
  <c r="H28" i="22"/>
  <c r="E28" i="22"/>
  <c r="I28" i="22"/>
  <c r="H16" i="22"/>
  <c r="E16" i="22"/>
  <c r="I16" i="22"/>
  <c r="H187" i="22"/>
  <c r="E187" i="22"/>
  <c r="I187" i="22"/>
  <c r="H91" i="22"/>
  <c r="E91" i="22"/>
  <c r="I91" i="22"/>
  <c r="E207" i="22"/>
  <c r="I207" i="22"/>
  <c r="H207" i="22"/>
  <c r="E195" i="22"/>
  <c r="I195" i="22"/>
  <c r="H195" i="22"/>
  <c r="E183" i="22"/>
  <c r="I183" i="22"/>
  <c r="H183" i="22"/>
  <c r="E171" i="22"/>
  <c r="I171" i="22"/>
  <c r="H171" i="22"/>
  <c r="E159" i="22"/>
  <c r="I159" i="22"/>
  <c r="H159" i="22"/>
  <c r="E147" i="22"/>
  <c r="I147" i="22"/>
  <c r="H147" i="22"/>
  <c r="E135" i="22"/>
  <c r="I135" i="22"/>
  <c r="H135" i="22"/>
  <c r="E123" i="22"/>
  <c r="I123" i="22"/>
  <c r="H123" i="22"/>
  <c r="E111" i="22"/>
  <c r="I111" i="22"/>
  <c r="H111" i="22"/>
  <c r="E99" i="22"/>
  <c r="I99" i="22"/>
  <c r="H99" i="22"/>
  <c r="E87" i="22"/>
  <c r="I87" i="22"/>
  <c r="H87" i="22"/>
  <c r="E75" i="22"/>
  <c r="I75" i="22"/>
  <c r="H75" i="22"/>
  <c r="E63" i="22"/>
  <c r="I63" i="22"/>
  <c r="H63" i="22"/>
  <c r="E51" i="22"/>
  <c r="I51" i="22"/>
  <c r="H51" i="22"/>
  <c r="E39" i="22"/>
  <c r="I39" i="22"/>
  <c r="H39" i="22"/>
  <c r="E27" i="22"/>
  <c r="I27" i="22"/>
  <c r="H27" i="22"/>
  <c r="E15" i="22"/>
  <c r="I15" i="22"/>
  <c r="H15" i="22"/>
  <c r="H139" i="22"/>
  <c r="E139" i="22"/>
  <c r="I139" i="22"/>
  <c r="H55" i="22"/>
  <c r="E55" i="22"/>
  <c r="I55" i="22"/>
  <c r="E206" i="22"/>
  <c r="H206" i="22"/>
  <c r="I206" i="22"/>
  <c r="E194" i="22"/>
  <c r="H194" i="22"/>
  <c r="I194" i="22"/>
  <c r="E182" i="22"/>
  <c r="H182" i="22"/>
  <c r="I182" i="22"/>
  <c r="H170" i="22"/>
  <c r="E170" i="22"/>
  <c r="I170" i="22"/>
  <c r="H158" i="22"/>
  <c r="E158" i="22"/>
  <c r="I158" i="22"/>
  <c r="E146" i="22"/>
  <c r="I146" i="22"/>
  <c r="H146" i="22"/>
  <c r="E134" i="22"/>
  <c r="I134" i="22"/>
  <c r="H134" i="22"/>
  <c r="E122" i="22"/>
  <c r="H122" i="22"/>
  <c r="I122" i="22"/>
  <c r="H110" i="22"/>
  <c r="E110" i="22"/>
  <c r="I110" i="22"/>
  <c r="E98" i="22"/>
  <c r="I98" i="22"/>
  <c r="H98" i="22"/>
  <c r="E86" i="22"/>
  <c r="H86" i="22"/>
  <c r="I86" i="22"/>
  <c r="E74" i="22"/>
  <c r="H74" i="22"/>
  <c r="I74" i="22"/>
  <c r="E62" i="22"/>
  <c r="I62" i="22"/>
  <c r="H62" i="22"/>
  <c r="E50" i="22"/>
  <c r="I50" i="22"/>
  <c r="H50" i="22"/>
  <c r="H38" i="22"/>
  <c r="E38" i="22"/>
  <c r="I38" i="22"/>
  <c r="E26" i="22"/>
  <c r="H26" i="22"/>
  <c r="I26" i="22"/>
  <c r="H14" i="22"/>
  <c r="E14" i="22"/>
  <c r="I14" i="22"/>
  <c r="H211" i="22"/>
  <c r="E211" i="22"/>
  <c r="I211" i="22"/>
  <c r="H115" i="22"/>
  <c r="E115" i="22"/>
  <c r="I115" i="22"/>
  <c r="H19" i="22"/>
  <c r="E19" i="22"/>
  <c r="I19" i="22"/>
  <c r="E205" i="22"/>
  <c r="I205" i="22"/>
  <c r="H205" i="22"/>
  <c r="H193" i="22"/>
  <c r="E193" i="22"/>
  <c r="I193" i="22"/>
  <c r="E181" i="22"/>
  <c r="H181" i="22"/>
  <c r="I181" i="22"/>
  <c r="E169" i="22"/>
  <c r="I169" i="22"/>
  <c r="H169" i="22"/>
  <c r="E157" i="22"/>
  <c r="H157" i="22"/>
  <c r="I157" i="22"/>
  <c r="H145" i="22"/>
  <c r="E145" i="22"/>
  <c r="I145" i="22"/>
  <c r="E133" i="22"/>
  <c r="H133" i="22"/>
  <c r="I133" i="22"/>
  <c r="E121" i="22"/>
  <c r="H121" i="22"/>
  <c r="I121" i="22"/>
  <c r="E109" i="22"/>
  <c r="I109" i="22"/>
  <c r="H109" i="22"/>
  <c r="E97" i="22"/>
  <c r="I97" i="22"/>
  <c r="H97" i="22"/>
  <c r="E85" i="22"/>
  <c r="H85" i="22"/>
  <c r="I85" i="22"/>
  <c r="E73" i="22"/>
  <c r="I73" i="22"/>
  <c r="H73" i="22"/>
  <c r="E61" i="22"/>
  <c r="I61" i="22"/>
  <c r="H61" i="22"/>
  <c r="H49" i="22"/>
  <c r="E49" i="22"/>
  <c r="I49" i="22"/>
  <c r="E37" i="22"/>
  <c r="H37" i="22"/>
  <c r="I37" i="22"/>
  <c r="E25" i="22"/>
  <c r="H25" i="22"/>
  <c r="I25" i="22"/>
  <c r="E13" i="22"/>
  <c r="I13" i="22"/>
  <c r="H13" i="22"/>
  <c r="H175" i="22"/>
  <c r="E175" i="22"/>
  <c r="I175" i="22"/>
  <c r="H79" i="22"/>
  <c r="E79" i="22"/>
  <c r="I79" i="22"/>
  <c r="E204" i="22"/>
  <c r="I204" i="22"/>
  <c r="H204" i="22"/>
  <c r="E192" i="22"/>
  <c r="I192" i="22"/>
  <c r="H192" i="22"/>
  <c r="E180" i="22"/>
  <c r="I180" i="22"/>
  <c r="H180" i="22"/>
  <c r="E168" i="22"/>
  <c r="I168" i="22"/>
  <c r="H168" i="22"/>
  <c r="E156" i="22"/>
  <c r="I156" i="22"/>
  <c r="H156" i="22"/>
  <c r="E144" i="22"/>
  <c r="I144" i="22"/>
  <c r="H144" i="22"/>
  <c r="E132" i="22"/>
  <c r="I132" i="22"/>
  <c r="H132" i="22"/>
  <c r="E120" i="22"/>
  <c r="I120" i="22"/>
  <c r="H120" i="22"/>
  <c r="E108" i="22"/>
  <c r="I108" i="22"/>
  <c r="H108" i="22"/>
  <c r="E96" i="22"/>
  <c r="I96" i="22"/>
  <c r="H96" i="22"/>
  <c r="E84" i="22"/>
  <c r="I84" i="22"/>
  <c r="H84" i="22"/>
  <c r="E72" i="22"/>
  <c r="I72" i="22"/>
  <c r="H72" i="22"/>
  <c r="E60" i="22"/>
  <c r="I60" i="22"/>
  <c r="H60" i="22"/>
  <c r="E48" i="22"/>
  <c r="I48" i="22"/>
  <c r="H48" i="22"/>
  <c r="E36" i="22"/>
  <c r="I36" i="22"/>
  <c r="H36" i="22"/>
  <c r="E24" i="22"/>
  <c r="I24" i="22"/>
  <c r="H24" i="22"/>
  <c r="E12" i="22"/>
  <c r="I12" i="22"/>
  <c r="H12" i="22"/>
  <c r="I215" i="22"/>
  <c r="H215" i="22"/>
  <c r="E215" i="22"/>
  <c r="I167" i="22"/>
  <c r="H167" i="22"/>
  <c r="E167" i="22"/>
  <c r="I143" i="22"/>
  <c r="H143" i="22"/>
  <c r="E143" i="22"/>
  <c r="I131" i="22"/>
  <c r="H131" i="22"/>
  <c r="E131" i="22"/>
  <c r="I119" i="22"/>
  <c r="H119" i="22"/>
  <c r="E119" i="22"/>
  <c r="I107" i="22"/>
  <c r="H107" i="22"/>
  <c r="E107" i="22"/>
  <c r="I95" i="22"/>
  <c r="H95" i="22"/>
  <c r="E95" i="22"/>
  <c r="I83" i="22"/>
  <c r="H83" i="22"/>
  <c r="E83" i="22"/>
  <c r="I71" i="22"/>
  <c r="H71" i="22"/>
  <c r="E71" i="22"/>
  <c r="I59" i="22"/>
  <c r="H59" i="22"/>
  <c r="E59" i="22"/>
  <c r="I47" i="22"/>
  <c r="H47" i="22"/>
  <c r="E47" i="22"/>
  <c r="I35" i="22"/>
  <c r="H35" i="22"/>
  <c r="E35" i="22"/>
  <c r="I23" i="22"/>
  <c r="H23" i="22"/>
  <c r="E23" i="22"/>
  <c r="I11" i="22"/>
  <c r="H11" i="22"/>
  <c r="E11" i="22"/>
  <c r="H199" i="22"/>
  <c r="E199" i="22"/>
  <c r="I199" i="22"/>
  <c r="I179" i="22"/>
  <c r="H179" i="22"/>
  <c r="E179" i="22"/>
  <c r="I214" i="22"/>
  <c r="H214" i="22"/>
  <c r="E214" i="22"/>
  <c r="I202" i="22"/>
  <c r="E202" i="22"/>
  <c r="H202" i="22"/>
  <c r="I190" i="22"/>
  <c r="E190" i="22"/>
  <c r="H190" i="22"/>
  <c r="I178" i="22"/>
  <c r="E178" i="22"/>
  <c r="H178" i="22"/>
  <c r="I166" i="22"/>
  <c r="H166" i="22"/>
  <c r="E166" i="22"/>
  <c r="I154" i="22"/>
  <c r="H154" i="22"/>
  <c r="E154" i="22"/>
  <c r="I142" i="22"/>
  <c r="E142" i="22"/>
  <c r="H142" i="22"/>
  <c r="I130" i="22"/>
  <c r="H130" i="22"/>
  <c r="E130" i="22"/>
  <c r="E118" i="22"/>
  <c r="I118" i="22"/>
  <c r="H118" i="22"/>
  <c r="I106" i="22"/>
  <c r="E106" i="22"/>
  <c r="H106" i="22"/>
  <c r="I94" i="22"/>
  <c r="H94" i="22"/>
  <c r="E94" i="22"/>
  <c r="I82" i="22"/>
  <c r="E82" i="22"/>
  <c r="H82" i="22"/>
  <c r="E70" i="22"/>
  <c r="I70" i="22"/>
  <c r="H70" i="22"/>
  <c r="I58" i="22"/>
  <c r="H58" i="22"/>
  <c r="E58" i="22"/>
  <c r="I46" i="22"/>
  <c r="E46" i="22"/>
  <c r="H46" i="22"/>
  <c r="E34" i="22"/>
  <c r="I34" i="22"/>
  <c r="H34" i="22"/>
  <c r="I22" i="22"/>
  <c r="H22" i="22"/>
  <c r="E22" i="22"/>
  <c r="I10" i="22"/>
  <c r="H10" i="22"/>
  <c r="E10" i="22"/>
  <c r="I203" i="22"/>
  <c r="H203" i="22"/>
  <c r="E203" i="22"/>
  <c r="E213" i="22"/>
  <c r="I213" i="22"/>
  <c r="H213" i="22"/>
  <c r="I201" i="22"/>
  <c r="E201" i="22"/>
  <c r="H201" i="22"/>
  <c r="I189" i="22"/>
  <c r="E189" i="22"/>
  <c r="H189" i="22"/>
  <c r="I177" i="22"/>
  <c r="E177" i="22"/>
  <c r="H177" i="22"/>
  <c r="I165" i="22"/>
  <c r="E165" i="22"/>
  <c r="H165" i="22"/>
  <c r="I153" i="22"/>
  <c r="H153" i="22"/>
  <c r="E153" i="22"/>
  <c r="I141" i="22"/>
  <c r="H141" i="22"/>
  <c r="E141" i="22"/>
  <c r="I129" i="22"/>
  <c r="E129" i="22"/>
  <c r="H129" i="22"/>
  <c r="I117" i="22"/>
  <c r="E117" i="22"/>
  <c r="H117" i="22"/>
  <c r="I105" i="22"/>
  <c r="H105" i="22"/>
  <c r="E105" i="22"/>
  <c r="I93" i="22"/>
  <c r="E93" i="22"/>
  <c r="H93" i="22"/>
  <c r="E81" i="22"/>
  <c r="I81" i="22"/>
  <c r="H81" i="22"/>
  <c r="I69" i="22"/>
  <c r="H69" i="22"/>
  <c r="E69" i="22"/>
  <c r="I57" i="22"/>
  <c r="E57" i="22"/>
  <c r="H57" i="22"/>
  <c r="I45" i="22"/>
  <c r="H45" i="22"/>
  <c r="E45" i="22"/>
  <c r="I33" i="22"/>
  <c r="E33" i="22"/>
  <c r="H33" i="22"/>
  <c r="I21" i="22"/>
  <c r="E21" i="22"/>
  <c r="H21" i="22"/>
  <c r="I9" i="22"/>
  <c r="H9" i="22"/>
  <c r="E9" i="22"/>
  <c r="B61" i="22"/>
  <c r="C61" i="22"/>
  <c r="B121" i="22"/>
  <c r="C121" i="22"/>
  <c r="B137" i="22"/>
  <c r="C137" i="22"/>
  <c r="B196" i="22"/>
  <c r="C196" i="22"/>
  <c r="B136" i="22"/>
  <c r="C136" i="22"/>
  <c r="B124" i="22"/>
  <c r="C124" i="22"/>
  <c r="B113" i="22"/>
  <c r="C113" i="22"/>
  <c r="B101" i="22"/>
  <c r="C101" i="22"/>
  <c r="B89" i="22"/>
  <c r="C89" i="22"/>
  <c r="B77" i="22"/>
  <c r="C77" i="22"/>
  <c r="B65" i="22"/>
  <c r="C65" i="22"/>
  <c r="B54" i="22"/>
  <c r="C54" i="22"/>
  <c r="B42" i="22"/>
  <c r="C42" i="22"/>
  <c r="B30" i="22"/>
  <c r="C30" i="22"/>
  <c r="B18" i="22"/>
  <c r="C18" i="22"/>
  <c r="B209" i="22"/>
  <c r="C209" i="22"/>
  <c r="B78" i="22"/>
  <c r="C78" i="22"/>
  <c r="B207" i="22"/>
  <c r="C207" i="22"/>
  <c r="B123" i="22"/>
  <c r="C123" i="22"/>
  <c r="B76" i="22"/>
  <c r="C76" i="22"/>
  <c r="B64" i="22"/>
  <c r="C64" i="22"/>
  <c r="B53" i="22"/>
  <c r="C53" i="22"/>
  <c r="B41" i="22"/>
  <c r="C41" i="22"/>
  <c r="B29" i="22"/>
  <c r="C29" i="22"/>
  <c r="B17" i="22"/>
  <c r="C17" i="22"/>
  <c r="B185" i="22"/>
  <c r="C185" i="22"/>
  <c r="B55" i="22"/>
  <c r="C55" i="22"/>
  <c r="B195" i="22"/>
  <c r="C195" i="22"/>
  <c r="B112" i="22"/>
  <c r="C112" i="22"/>
  <c r="B206" i="22"/>
  <c r="C206" i="22"/>
  <c r="B182" i="22"/>
  <c r="C182" i="22"/>
  <c r="B170" i="22"/>
  <c r="C170" i="22"/>
  <c r="B158" i="22"/>
  <c r="C158" i="22"/>
  <c r="B146" i="22"/>
  <c r="C146" i="22"/>
  <c r="B134" i="22"/>
  <c r="C134" i="22"/>
  <c r="B122" i="22"/>
  <c r="C122" i="22"/>
  <c r="B111" i="22"/>
  <c r="C111" i="22"/>
  <c r="B99" i="22"/>
  <c r="C99" i="22"/>
  <c r="B87" i="22"/>
  <c r="C87" i="22"/>
  <c r="B75" i="22"/>
  <c r="C75" i="22"/>
  <c r="B63" i="22"/>
  <c r="C63" i="22"/>
  <c r="B52" i="22"/>
  <c r="C52" i="22"/>
  <c r="B40" i="22"/>
  <c r="C40" i="22"/>
  <c r="B28" i="22"/>
  <c r="C28" i="22"/>
  <c r="B16" i="22"/>
  <c r="C16" i="22"/>
  <c r="B125" i="22"/>
  <c r="C125" i="22"/>
  <c r="B208" i="22"/>
  <c r="C208" i="22"/>
  <c r="B147" i="22"/>
  <c r="C147" i="22"/>
  <c r="B88" i="22"/>
  <c r="C88" i="22"/>
  <c r="B194" i="22"/>
  <c r="C194" i="22"/>
  <c r="B205" i="22"/>
  <c r="C205" i="22"/>
  <c r="B193" i="22"/>
  <c r="C193" i="22"/>
  <c r="B181" i="22"/>
  <c r="C181" i="22"/>
  <c r="B169" i="22"/>
  <c r="C169" i="22"/>
  <c r="B157" i="22"/>
  <c r="C157" i="22"/>
  <c r="B145" i="22"/>
  <c r="C145" i="22"/>
  <c r="B133" i="22"/>
  <c r="C133" i="22"/>
  <c r="B110" i="22"/>
  <c r="C110" i="22"/>
  <c r="B98" i="22"/>
  <c r="C98" i="22"/>
  <c r="B86" i="22"/>
  <c r="C86" i="22"/>
  <c r="B74" i="22"/>
  <c r="C74" i="22"/>
  <c r="B62" i="22"/>
  <c r="C62" i="22"/>
  <c r="B51" i="22"/>
  <c r="C51" i="22"/>
  <c r="B39" i="22"/>
  <c r="C39" i="22"/>
  <c r="B27" i="22"/>
  <c r="C27" i="22"/>
  <c r="B15" i="22"/>
  <c r="C15" i="22"/>
  <c r="B161" i="22"/>
  <c r="C161" i="22"/>
  <c r="B31" i="22"/>
  <c r="C31" i="22"/>
  <c r="B159" i="22"/>
  <c r="C159" i="22"/>
  <c r="B100" i="22"/>
  <c r="C100" i="22"/>
  <c r="B204" i="22"/>
  <c r="C204" i="22"/>
  <c r="B192" i="22"/>
  <c r="C192" i="22"/>
  <c r="B180" i="22"/>
  <c r="C180" i="22"/>
  <c r="B168" i="22"/>
  <c r="C168" i="22"/>
  <c r="B156" i="22"/>
  <c r="C156" i="22"/>
  <c r="B144" i="22"/>
  <c r="C144" i="22"/>
  <c r="B132" i="22"/>
  <c r="C132" i="22"/>
  <c r="B109" i="22"/>
  <c r="C109" i="22"/>
  <c r="B97" i="22"/>
  <c r="C97" i="22"/>
  <c r="B85" i="22"/>
  <c r="C85" i="22"/>
  <c r="B73" i="22"/>
  <c r="C73" i="22"/>
  <c r="B50" i="22"/>
  <c r="C50" i="22"/>
  <c r="B38" i="22"/>
  <c r="C38" i="22"/>
  <c r="B26" i="22"/>
  <c r="C26" i="22"/>
  <c r="B14" i="22"/>
  <c r="C14" i="22"/>
  <c r="B173" i="22"/>
  <c r="C173" i="22"/>
  <c r="B43" i="22"/>
  <c r="C43" i="22"/>
  <c r="B183" i="22"/>
  <c r="C183" i="22"/>
  <c r="B215" i="22"/>
  <c r="C215" i="22"/>
  <c r="B191" i="22"/>
  <c r="C191" i="22"/>
  <c r="B179" i="22"/>
  <c r="C179" i="22"/>
  <c r="B167" i="22"/>
  <c r="C167" i="22"/>
  <c r="B155" i="22"/>
  <c r="C155" i="22"/>
  <c r="B143" i="22"/>
  <c r="C143" i="22"/>
  <c r="B131" i="22"/>
  <c r="C131" i="22"/>
  <c r="B120" i="22"/>
  <c r="C120" i="22"/>
  <c r="B108" i="22"/>
  <c r="C108" i="22"/>
  <c r="B96" i="22"/>
  <c r="C96" i="22"/>
  <c r="B84" i="22"/>
  <c r="C84" i="22"/>
  <c r="B72" i="22"/>
  <c r="C72" i="22"/>
  <c r="B49" i="22"/>
  <c r="C49" i="22"/>
  <c r="B37" i="22"/>
  <c r="C37" i="22"/>
  <c r="B25" i="22"/>
  <c r="C25" i="22"/>
  <c r="B13" i="22"/>
  <c r="C13" i="22"/>
  <c r="B66" i="22"/>
  <c r="C66" i="22"/>
  <c r="B148" i="22"/>
  <c r="C148" i="22"/>
  <c r="B135" i="22"/>
  <c r="C135" i="22"/>
  <c r="B203" i="22"/>
  <c r="C203" i="22"/>
  <c r="B214" i="22"/>
  <c r="C214" i="22"/>
  <c r="B202" i="22"/>
  <c r="C202" i="22"/>
  <c r="B190" i="22"/>
  <c r="C190" i="22"/>
  <c r="B178" i="22"/>
  <c r="C178" i="22"/>
  <c r="B166" i="22"/>
  <c r="C166" i="22"/>
  <c r="B154" i="22"/>
  <c r="C154" i="22"/>
  <c r="B142" i="22"/>
  <c r="C142" i="22"/>
  <c r="B130" i="22"/>
  <c r="C130" i="22"/>
  <c r="B119" i="22"/>
  <c r="C119" i="22"/>
  <c r="B107" i="22"/>
  <c r="C107" i="22"/>
  <c r="B95" i="22"/>
  <c r="C95" i="22"/>
  <c r="B83" i="22"/>
  <c r="C83" i="22"/>
  <c r="B71" i="22"/>
  <c r="C71" i="22"/>
  <c r="B60" i="22"/>
  <c r="C60" i="22"/>
  <c r="B48" i="22"/>
  <c r="C48" i="22"/>
  <c r="B36" i="22"/>
  <c r="C36" i="22"/>
  <c r="B24" i="22"/>
  <c r="C24" i="22"/>
  <c r="B12" i="22"/>
  <c r="C12" i="22"/>
  <c r="B114" i="22"/>
  <c r="C114" i="22"/>
  <c r="B184" i="22"/>
  <c r="C184" i="22"/>
  <c r="B213" i="22"/>
  <c r="C213" i="22"/>
  <c r="B201" i="22"/>
  <c r="C201" i="22"/>
  <c r="B189" i="22"/>
  <c r="C189" i="22"/>
  <c r="B177" i="22"/>
  <c r="C177" i="22"/>
  <c r="B165" i="22"/>
  <c r="C165" i="22"/>
  <c r="B153" i="22"/>
  <c r="C153" i="22"/>
  <c r="B141" i="22"/>
  <c r="C141" i="22"/>
  <c r="B129" i="22"/>
  <c r="C129" i="22"/>
  <c r="B118" i="22"/>
  <c r="C118" i="22"/>
  <c r="B106" i="22"/>
  <c r="C106" i="22"/>
  <c r="B94" i="22"/>
  <c r="C94" i="22"/>
  <c r="B82" i="22"/>
  <c r="C82" i="22"/>
  <c r="B70" i="22"/>
  <c r="C70" i="22"/>
  <c r="B59" i="22"/>
  <c r="C59" i="22"/>
  <c r="B47" i="22"/>
  <c r="C47" i="22"/>
  <c r="B35" i="22"/>
  <c r="C35" i="22"/>
  <c r="B23" i="22"/>
  <c r="C23" i="22"/>
  <c r="B11" i="22"/>
  <c r="C11" i="22"/>
  <c r="B149" i="22"/>
  <c r="C149" i="22"/>
  <c r="B19" i="22"/>
  <c r="C19" i="22"/>
  <c r="B171" i="22"/>
  <c r="C171" i="22"/>
  <c r="B212" i="22"/>
  <c r="C212" i="22"/>
  <c r="B200" i="22"/>
  <c r="C200" i="22"/>
  <c r="B188" i="22"/>
  <c r="C188" i="22"/>
  <c r="B176" i="22"/>
  <c r="C176" i="22"/>
  <c r="B164" i="22"/>
  <c r="C164" i="22"/>
  <c r="B152" i="22"/>
  <c r="C152" i="22"/>
  <c r="B140" i="22"/>
  <c r="C140" i="22"/>
  <c r="B128" i="22"/>
  <c r="C128" i="22"/>
  <c r="B117" i="22"/>
  <c r="C117" i="22"/>
  <c r="B105" i="22"/>
  <c r="C105" i="22"/>
  <c r="B93" i="22"/>
  <c r="C93" i="22"/>
  <c r="B81" i="22"/>
  <c r="C81" i="22"/>
  <c r="B69" i="22"/>
  <c r="C69" i="22"/>
  <c r="B58" i="22"/>
  <c r="C58" i="22"/>
  <c r="B46" i="22"/>
  <c r="C46" i="22"/>
  <c r="B34" i="22"/>
  <c r="C34" i="22"/>
  <c r="B22" i="22"/>
  <c r="C22" i="22"/>
  <c r="B10" i="22"/>
  <c r="C10" i="22"/>
  <c r="B197" i="22"/>
  <c r="C197" i="22"/>
  <c r="B90" i="22"/>
  <c r="C90" i="22"/>
  <c r="B160" i="22"/>
  <c r="C160" i="22"/>
  <c r="B211" i="22"/>
  <c r="C211" i="22"/>
  <c r="B199" i="22"/>
  <c r="C199" i="22"/>
  <c r="B187" i="22"/>
  <c r="C187" i="22"/>
  <c r="B175" i="22"/>
  <c r="C175" i="22"/>
  <c r="B163" i="22"/>
  <c r="C163" i="22"/>
  <c r="B151" i="22"/>
  <c r="C151" i="22"/>
  <c r="B139" i="22"/>
  <c r="C139" i="22"/>
  <c r="B127" i="22"/>
  <c r="C127" i="22"/>
  <c r="B116" i="22"/>
  <c r="C116" i="22"/>
  <c r="B104" i="22"/>
  <c r="C104" i="22"/>
  <c r="B92" i="22"/>
  <c r="C92" i="22"/>
  <c r="B80" i="22"/>
  <c r="C80" i="22"/>
  <c r="B68" i="22"/>
  <c r="C68" i="22"/>
  <c r="B57" i="22"/>
  <c r="C57" i="22"/>
  <c r="B45" i="22"/>
  <c r="C45" i="22"/>
  <c r="B33" i="22"/>
  <c r="C33" i="22"/>
  <c r="B21" i="22"/>
  <c r="C21" i="22"/>
  <c r="B9" i="22"/>
  <c r="C9" i="22"/>
  <c r="B102" i="22"/>
  <c r="C102" i="22"/>
  <c r="B172" i="22"/>
  <c r="C172" i="22"/>
  <c r="B210" i="22"/>
  <c r="C210" i="22"/>
  <c r="B198" i="22"/>
  <c r="C198" i="22"/>
  <c r="B186" i="22"/>
  <c r="C186" i="22"/>
  <c r="B174" i="22"/>
  <c r="C174" i="22"/>
  <c r="B162" i="22"/>
  <c r="C162" i="22"/>
  <c r="B150" i="22"/>
  <c r="C150" i="22"/>
  <c r="B138" i="22"/>
  <c r="C138" i="22"/>
  <c r="B126" i="22"/>
  <c r="C126" i="22"/>
  <c r="B115" i="22"/>
  <c r="C115" i="22"/>
  <c r="B103" i="22"/>
  <c r="C103" i="22"/>
  <c r="B91" i="22"/>
  <c r="C91" i="22"/>
  <c r="B79" i="22"/>
  <c r="C79" i="22"/>
  <c r="B67" i="22"/>
  <c r="C67" i="22"/>
  <c r="B56" i="22"/>
  <c r="C56" i="22"/>
  <c r="B44" i="22"/>
  <c r="C44" i="22"/>
  <c r="B32" i="22"/>
  <c r="C32" i="22"/>
  <c r="B20" i="22"/>
  <c r="C20" i="22"/>
  <c r="G8" i="22"/>
  <c r="O10" i="22"/>
  <c r="O9" i="22"/>
  <c r="O8" i="22"/>
  <c r="L12" i="22"/>
  <c r="L11" i="22"/>
  <c r="L10" i="22"/>
  <c r="L9" i="22"/>
  <c r="L8" i="22"/>
  <c r="N10" i="22" l="1"/>
  <c r="N8" i="22"/>
  <c r="N9" i="22" s="1"/>
  <c r="K8" i="22"/>
  <c r="K9" i="22"/>
  <c r="K10" i="22"/>
  <c r="K11" i="22"/>
  <c r="K12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L15" i="22" l="1"/>
  <c r="L17" i="22"/>
  <c r="L18" i="22"/>
  <c r="L19" i="22"/>
  <c r="L16" i="22"/>
  <c r="O15" i="22"/>
  <c r="O16" i="22"/>
  <c r="O17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B8" i="12" l="1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7" i="12"/>
  <c r="A5" i="22" l="1"/>
  <c r="B196" i="12" l="1"/>
  <c r="B197" i="12"/>
  <c r="B198" i="12"/>
  <c r="B199" i="12"/>
  <c r="B200" i="12"/>
  <c r="B201" i="12"/>
  <c r="B202" i="12"/>
  <c r="B203" i="12"/>
  <c r="B204" i="12"/>
  <c r="B205" i="12"/>
  <c r="B206" i="12"/>
  <c r="B207" i="12"/>
  <c r="B195" i="12"/>
  <c r="H2" i="22" l="1"/>
  <c r="G2" i="22"/>
  <c r="F2" i="22"/>
  <c r="E2" i="22"/>
  <c r="D2" i="22"/>
  <c r="A2" i="22"/>
  <c r="B2" i="1" l="1"/>
  <c r="B3" i="12"/>
  <c r="B3" i="5" l="1"/>
  <c r="B2" i="5"/>
  <c r="B6" i="3"/>
  <c r="B4" i="3"/>
  <c r="B3" i="3"/>
  <c r="B6" i="6"/>
  <c r="B4" i="6"/>
  <c r="B3" i="6"/>
  <c r="B5" i="5"/>
  <c r="D12" i="1"/>
  <c r="B4" i="12"/>
  <c r="B3" i="1"/>
  <c r="B2" i="22" l="1"/>
  <c r="D8" i="22"/>
  <c r="B4" i="5"/>
  <c r="B5" i="6"/>
  <c r="B5" i="3"/>
  <c r="D5" i="1"/>
  <c r="B2" i="3" l="1"/>
  <c r="B2" i="6"/>
  <c r="B1" i="5"/>
  <c r="B2" i="12"/>
  <c r="B1" i="1"/>
  <c r="D11" i="3" l="1"/>
  <c r="D12" i="3"/>
  <c r="D13" i="3"/>
  <c r="D14" i="3"/>
  <c r="D15" i="3"/>
  <c r="D16" i="3"/>
  <c r="D17" i="3"/>
  <c r="D18" i="3"/>
  <c r="D19" i="3"/>
  <c r="D20" i="3"/>
  <c r="C2" i="22" l="1"/>
  <c r="C34" i="2" l="1"/>
  <c r="C33" i="2"/>
  <c r="C32" i="2"/>
  <c r="C31" i="2"/>
  <c r="C30" i="2" l="1"/>
  <c r="B10" i="6" l="1"/>
  <c r="B11" i="6" l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11" i="3"/>
  <c r="B12" i="3" s="1"/>
  <c r="B13" i="3" l="1"/>
  <c r="B14" i="3" s="1"/>
  <c r="B15" i="3" s="1"/>
  <c r="B16" i="3" s="1"/>
  <c r="B17" i="3" s="1"/>
  <c r="B18" i="3" s="1"/>
  <c r="B19" i="3" s="1"/>
  <c r="B20" i="3" s="1"/>
  <c r="C18" i="3"/>
  <c r="C19" i="3"/>
  <c r="C14" i="3"/>
  <c r="C13" i="3"/>
  <c r="C17" i="3"/>
  <c r="C12" i="3"/>
  <c r="C16" i="3"/>
  <c r="C15" i="3"/>
  <c r="C20" i="3"/>
  <c r="C11" i="3"/>
  <c r="A228" i="22" l="1"/>
  <c r="A227" i="22"/>
  <c r="A225" i="22"/>
  <c r="A224" i="22"/>
  <c r="A226" i="22"/>
  <c r="A223" i="22"/>
  <c r="A222" i="22"/>
  <c r="A221" i="22"/>
  <c r="A220" i="22"/>
  <c r="A218" i="22"/>
  <c r="A219" i="22"/>
  <c r="A230" i="22"/>
  <c r="A229" i="22"/>
  <c r="A197" i="22"/>
  <c r="A161" i="22"/>
  <c r="A137" i="22"/>
  <c r="A113" i="22"/>
  <c r="A77" i="22"/>
  <c r="A53" i="22"/>
  <c r="A136" i="22"/>
  <c r="A204" i="22"/>
  <c r="A168" i="22"/>
  <c r="A132" i="22"/>
  <c r="A96" i="22"/>
  <c r="A60" i="22"/>
  <c r="A48" i="22"/>
  <c r="A12" i="22"/>
  <c r="A215" i="22"/>
  <c r="A191" i="22"/>
  <c r="A155" i="22"/>
  <c r="A131" i="22"/>
  <c r="A95" i="22"/>
  <c r="A71" i="22"/>
  <c r="A47" i="22"/>
  <c r="A35" i="22"/>
  <c r="A211" i="22"/>
  <c r="A187" i="22"/>
  <c r="A175" i="22"/>
  <c r="A163" i="22"/>
  <c r="A151" i="22"/>
  <c r="A139" i="22"/>
  <c r="A127" i="22"/>
  <c r="A115" i="22"/>
  <c r="A103" i="22"/>
  <c r="A91" i="22"/>
  <c r="A79" i="22"/>
  <c r="A67" i="22"/>
  <c r="A55" i="22"/>
  <c r="A43" i="22"/>
  <c r="A31" i="22"/>
  <c r="A19" i="22"/>
  <c r="A185" i="22"/>
  <c r="A125" i="22"/>
  <c r="A65" i="22"/>
  <c r="A29" i="22"/>
  <c r="A208" i="22"/>
  <c r="A160" i="22"/>
  <c r="A180" i="22"/>
  <c r="A144" i="22"/>
  <c r="A108" i="22"/>
  <c r="A72" i="22"/>
  <c r="A36" i="22"/>
  <c r="A179" i="22"/>
  <c r="A143" i="22"/>
  <c r="A107" i="22"/>
  <c r="A59" i="22"/>
  <c r="A23" i="22"/>
  <c r="A199" i="22"/>
  <c r="A210" i="22"/>
  <c r="A198" i="22"/>
  <c r="A186" i="22"/>
  <c r="A174" i="22"/>
  <c r="A162" i="22"/>
  <c r="A150" i="22"/>
  <c r="A138" i="22"/>
  <c r="A126" i="22"/>
  <c r="A114" i="22"/>
  <c r="A102" i="22"/>
  <c r="A90" i="22"/>
  <c r="A78" i="22"/>
  <c r="A66" i="22"/>
  <c r="A54" i="22"/>
  <c r="A42" i="22"/>
  <c r="A30" i="22"/>
  <c r="A18" i="22"/>
  <c r="A173" i="22"/>
  <c r="A101" i="22"/>
  <c r="A41" i="22"/>
  <c r="A184" i="22"/>
  <c r="A148" i="22"/>
  <c r="A124" i="22"/>
  <c r="A112" i="22"/>
  <c r="A100" i="22"/>
  <c r="A88" i="22"/>
  <c r="A76" i="22"/>
  <c r="A64" i="22"/>
  <c r="A52" i="22"/>
  <c r="A40" i="22"/>
  <c r="A28" i="22"/>
  <c r="A16" i="22"/>
  <c r="A207" i="22"/>
  <c r="A195" i="22"/>
  <c r="A183" i="22"/>
  <c r="A171" i="22"/>
  <c r="A159" i="22"/>
  <c r="A147" i="22"/>
  <c r="A135" i="22"/>
  <c r="A123" i="22"/>
  <c r="A111" i="22"/>
  <c r="A99" i="22"/>
  <c r="A87" i="22"/>
  <c r="A75" i="22"/>
  <c r="A63" i="22"/>
  <c r="A51" i="22"/>
  <c r="A39" i="22"/>
  <c r="A27" i="22"/>
  <c r="A15" i="22"/>
  <c r="A206" i="22"/>
  <c r="A194" i="22"/>
  <c r="A182" i="22"/>
  <c r="A170" i="22"/>
  <c r="A158" i="22"/>
  <c r="A146" i="22"/>
  <c r="A134" i="22"/>
  <c r="A122" i="22"/>
  <c r="A110" i="22"/>
  <c r="A98" i="22"/>
  <c r="A86" i="22"/>
  <c r="A74" i="22"/>
  <c r="A62" i="22"/>
  <c r="A50" i="22"/>
  <c r="A38" i="22"/>
  <c r="A26" i="22"/>
  <c r="A14" i="22"/>
  <c r="A205" i="22"/>
  <c r="A193" i="22"/>
  <c r="A181" i="22"/>
  <c r="A169" i="22"/>
  <c r="A157" i="22"/>
  <c r="A145" i="22"/>
  <c r="A133" i="22"/>
  <c r="A121" i="22"/>
  <c r="A109" i="22"/>
  <c r="A97" i="22"/>
  <c r="A85" i="22"/>
  <c r="A73" i="22"/>
  <c r="A61" i="22"/>
  <c r="A49" i="22"/>
  <c r="A37" i="22"/>
  <c r="A25" i="22"/>
  <c r="A13" i="22"/>
  <c r="A209" i="22"/>
  <c r="A149" i="22"/>
  <c r="A89" i="22"/>
  <c r="A17" i="22"/>
  <c r="A196" i="22"/>
  <c r="A172" i="22"/>
  <c r="A192" i="22"/>
  <c r="A156" i="22"/>
  <c r="A120" i="22"/>
  <c r="A84" i="22"/>
  <c r="A24" i="22"/>
  <c r="A203" i="22"/>
  <c r="A167" i="22"/>
  <c r="A119" i="22"/>
  <c r="A83" i="22"/>
  <c r="A11" i="22"/>
  <c r="A214" i="22"/>
  <c r="A202" i="22"/>
  <c r="A190" i="22"/>
  <c r="A178" i="22"/>
  <c r="A166" i="22"/>
  <c r="A154" i="22"/>
  <c r="A142" i="22"/>
  <c r="A130" i="22"/>
  <c r="A118" i="22"/>
  <c r="A106" i="22"/>
  <c r="A94" i="22"/>
  <c r="A82" i="22"/>
  <c r="A70" i="22"/>
  <c r="A58" i="22"/>
  <c r="A46" i="22"/>
  <c r="A34" i="22"/>
  <c r="A22" i="22"/>
  <c r="A10" i="22"/>
  <c r="A213" i="22"/>
  <c r="A201" i="22"/>
  <c r="A189" i="22"/>
  <c r="A177" i="22"/>
  <c r="A165" i="22"/>
  <c r="A153" i="22"/>
  <c r="A141" i="22"/>
  <c r="A129" i="22"/>
  <c r="A117" i="22"/>
  <c r="A105" i="22"/>
  <c r="A93" i="22"/>
  <c r="A81" i="22"/>
  <c r="A69" i="22"/>
  <c r="A57" i="22"/>
  <c r="A45" i="22"/>
  <c r="A33" i="22"/>
  <c r="A21" i="22"/>
  <c r="A9" i="22"/>
  <c r="A212" i="22"/>
  <c r="A200" i="22"/>
  <c r="A188" i="22"/>
  <c r="A176" i="22"/>
  <c r="A164" i="22"/>
  <c r="A152" i="22"/>
  <c r="A140" i="22"/>
  <c r="A128" i="22"/>
  <c r="A116" i="22"/>
  <c r="A104" i="22"/>
  <c r="A92" i="22"/>
  <c r="A80" i="22"/>
  <c r="A68" i="22"/>
  <c r="A56" i="22"/>
  <c r="A44" i="22"/>
  <c r="A32" i="22"/>
  <c r="A20" i="2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Проект Форма заявки на участие в закупке копия.xlsx!ВидыРабот" type="102" refreshedVersion="6" minRefreshableVersion="5">
    <extLst>
      <ext xmlns:x15="http://schemas.microsoft.com/office/spreadsheetml/2010/11/main" uri="{DE250136-89BD-433C-8126-D09CA5730AF9}">
        <x15:connection id="ВидыРабот">
          <x15:rangePr sourceName="_xlcn.WorksheetConnection_ПроектФормазаявкинаучастиевзакупкекопия.xlsxВидыРабот"/>
        </x15:connection>
      </ext>
    </extLst>
  </connection>
  <connection id="3" xr16:uid="{00000000-0015-0000-FFFF-FFFF02000000}" name="WorksheetConnection_Проект Форма заявки на участие в закупке копия.xlsx!Таблица16" type="102" refreshedVersion="6" minRefreshableVersion="5">
    <extLst>
      <ext xmlns:x15="http://schemas.microsoft.com/office/spreadsheetml/2010/11/main" uri="{DE250136-89BD-433C-8126-D09CA5730AF9}">
        <x15:connection id="Таблица16">
          <x15:rangePr sourceName="_xlcn.WorksheetConnection_ПроектФормазаявкинаучастиевзакупкекопия.xlsxТаблица16"/>
        </x15:connection>
      </ext>
    </extLst>
  </connection>
  <connection id="4" xr16:uid="{00000000-0015-0000-FFFF-FFFF03000000}" keepAlive="1" name="Запрос — СпособыЗакупок" description="Соединение с запросом &quot;СпособыЗакупок&quot; в книге." type="5" refreshedVersion="6" background="1" saveData="1">
    <dbPr connection="Provider=Microsoft.Mashup.OleDb.1;Data Source=$Workbook$;Location=СпособыЗакупок;Extended Properties=&quot;&quot;" command="SELECT * FROM [СпособыЗакупок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<sst xmlns="http://schemas.openxmlformats.org/spreadsheetml/2006/main" count="437" uniqueCount="361">
  <si>
    <t>Местонахождение</t>
  </si>
  <si>
    <t>Почтовый адрес</t>
  </si>
  <si>
    <t>Адрес электронной почты</t>
  </si>
  <si>
    <t>ИНН</t>
  </si>
  <si>
    <t>КПП</t>
  </si>
  <si>
    <t>ОКПО</t>
  </si>
  <si>
    <t>ОКОПФ</t>
  </si>
  <si>
    <t>Лицо, имеющее право подписания заявки</t>
  </si>
  <si>
    <t>ФИО</t>
  </si>
  <si>
    <t>Должность</t>
  </si>
  <si>
    <t>Лицо, уполномоченное взаимодействовать с заказчиком по вопросам подачи заявки на участие в закупке</t>
  </si>
  <si>
    <t>В отношении участника закупки введены меры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</si>
  <si>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Нормативный правовой акт иностранного государства, государственного объединения и (или) союза и (или) государственного (межгосударственного) учреждения иностранного государства или государственного объединения и (или) союза о введении в отношении участника закупки мер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</si>
  <si>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№</t>
  </si>
  <si>
    <t>Значение</t>
  </si>
  <si>
    <t>Предмет договора</t>
  </si>
  <si>
    <t>Страна происхождения продукции</t>
  </si>
  <si>
    <t>Россия</t>
  </si>
  <si>
    <t>№ договора</t>
  </si>
  <si>
    <t>Контрагент</t>
  </si>
  <si>
    <t>Даты договора</t>
  </si>
  <si>
    <t>№ договора в ЕИС (при наличии)</t>
  </si>
  <si>
    <t>Наименование</t>
  </si>
  <si>
    <t xml:space="preserve">ИНН </t>
  </si>
  <si>
    <t>Заключения</t>
  </si>
  <si>
    <t>Полного исполнения</t>
  </si>
  <si>
    <t>Если участником закупки представлены договоры, заключенные лицом, правопреемником которого является участник закупки, то в отношении таких договоров участник закупки имеет полные права и обязанности</t>
  </si>
  <si>
    <t>…</t>
  </si>
  <si>
    <t>Право собственности или иное право (хозяйственного ведения, оперативного управления)</t>
  </si>
  <si>
    <t>Состояние</t>
  </si>
  <si>
    <t>Примечания</t>
  </si>
  <si>
    <t>Рабочие</t>
  </si>
  <si>
    <t>Сведения о кадровых ресурсах</t>
  </si>
  <si>
    <t>Категория специалиста</t>
  </si>
  <si>
    <t>Наименование учебного заведения</t>
  </si>
  <si>
    <t>Специальность</t>
  </si>
  <si>
    <t>Год окончания</t>
  </si>
  <si>
    <t>Образование</t>
  </si>
  <si>
    <t>Лицензии, сертификаты</t>
  </si>
  <si>
    <t>ОГРН (ОГРНИП)</t>
  </si>
  <si>
    <t>Управление (высший, средний менеджмент)</t>
  </si>
  <si>
    <t>Инженерно-технический персонал</t>
  </si>
  <si>
    <t>Наименование участника</t>
  </si>
  <si>
    <t>ОКВЭД (основной)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</si>
  <si>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</si>
  <si>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</si>
  <si>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</si>
  <si>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</si>
  <si>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</si>
  <si>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</si>
  <si>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</si>
  <si>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</si>
  <si>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</si>
  <si>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</si>
  <si>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</si>
  <si>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</si>
  <si>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</si>
  <si>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</si>
  <si>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</si>
  <si>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Справка об опыте</t>
  </si>
  <si>
    <t>ИНН участника закупки</t>
  </si>
  <si>
    <t>Дополнительный телефон</t>
  </si>
  <si>
    <t>Основной телефон</t>
  </si>
  <si>
    <t>Наименование документа, подтверждающего полномочия лица, прилагаемого к настоящей заявке</t>
  </si>
  <si>
    <t>Руководитель организации</t>
  </si>
  <si>
    <t>Адрес сайта</t>
  </si>
  <si>
    <t>Предназначение (относительно исполнения договора)</t>
  </si>
  <si>
    <t>Лицо, уполномоченное взаимодействовать с заказчиком по вопросам изменения условий коммерческого и ценового предложения</t>
  </si>
  <si>
    <t>В соответствии с требованиями документации о закупке</t>
  </si>
  <si>
    <t>0.1</t>
  </si>
  <si>
    <t>0.2</t>
  </si>
  <si>
    <t>Участник</t>
  </si>
  <si>
    <t>Лицо, замещающее уполномоченного взаимодействовать с заказчиком по вопросам изменения условий коммерческого и ценового предложения</t>
  </si>
  <si>
    <t>Состав цены договора</t>
  </si>
  <si>
    <t>Город местонахождения</t>
  </si>
  <si>
    <t>Телефон представителя</t>
  </si>
  <si>
    <t>Участник закупки является субъектом малого или среднего предпринимательства — необходимо предоставить выписку из реестра СМСП или декларацию о соответствии участника закупки критериям отнесения к субъектам малого и среднего предпринимательства</t>
  </si>
  <si>
    <t>Коммерческое предложение - оферта</t>
  </si>
  <si>
    <t>ID специалиста</t>
  </si>
  <si>
    <t>Специалист 1</t>
  </si>
  <si>
    <t>Специалист 2</t>
  </si>
  <si>
    <t>Специалист 3</t>
  </si>
  <si>
    <t>Специалист 4</t>
  </si>
  <si>
    <t>Специалист 5</t>
  </si>
  <si>
    <t>Специалист 6</t>
  </si>
  <si>
    <t>Специалист 7</t>
  </si>
  <si>
    <t>Специалист 8</t>
  </si>
  <si>
    <t>Специалист 9</t>
  </si>
  <si>
    <t>Специалист 10</t>
  </si>
  <si>
    <t>Специалист 11</t>
  </si>
  <si>
    <t>Специалист 12</t>
  </si>
  <si>
    <t>Сведения и документы заявки на участие - приложения к заявке:</t>
  </si>
  <si>
    <t>Срок действия договора ГПХ, мес</t>
  </si>
  <si>
    <t xml:space="preserve">Ценовое предложение </t>
  </si>
  <si>
    <t>Гарантийные письма, документы, подтверждающие квалификацию, опыт, ресурсы участника, иные необходимые документы в соответствие с требованиями документации</t>
  </si>
  <si>
    <t>Наименование участника закупки</t>
  </si>
  <si>
    <t xml:space="preserve">Сокращенное наименование </t>
  </si>
  <si>
    <t xml:space="preserve">Местонахождение </t>
  </si>
  <si>
    <t>РАБОТЫ: Антикоррозийная защита оборудования</t>
  </si>
  <si>
    <t>РАБОТЫ: Водолазные работы</t>
  </si>
  <si>
    <t>РАБОТЫ: Демонтажные работы</t>
  </si>
  <si>
    <t>РАБОТЫ: Другие работы</t>
  </si>
  <si>
    <t>РАБОТЫ: Замена прецизионных кондиционеров</t>
  </si>
  <si>
    <t>РАБОТЫ: Землеустроительные и кадастровые работы</t>
  </si>
  <si>
    <t>РАБОТЫ: Котлоочистительные работы</t>
  </si>
  <si>
    <t>РАБОТЫ: Мероприятия по пожарной безопасности объектов</t>
  </si>
  <si>
    <t>РАБОТЫ: Модернизация систем видеонаблюдения</t>
  </si>
  <si>
    <t>РАБОТЫ: Общестроительные работы (Ремонт, реконструкция, строительство)</t>
  </si>
  <si>
    <t>РАБОТЫ: Программа охранных объектов</t>
  </si>
  <si>
    <t>РАБОТЫ: Проектно изыскательные работы Археология</t>
  </si>
  <si>
    <t>РАБОТЫ: Проектные работы Гидротехнические сооружения</t>
  </si>
  <si>
    <t>РАБОТЫ: Проектные работы инженерные сети</t>
  </si>
  <si>
    <t>РАБОТЫ: Проектные работы охранно-пожарных систем</t>
  </si>
  <si>
    <t>РАБОТЫ: Проектные работы систем КИПиА и АСУТП</t>
  </si>
  <si>
    <t>РАБОТЫ: Проектные работы строительство</t>
  </si>
  <si>
    <t>РАБОТЫ: Проектные работы Тепломеханическое оборудование</t>
  </si>
  <si>
    <t>РАБОТЫ: Проектные работы ХВО</t>
  </si>
  <si>
    <t>РАБОТЫ: Работы по подготовке проектов мероприятий по охране окружающей среды</t>
  </si>
  <si>
    <t>РАБОТЫ: Расчистка просек</t>
  </si>
  <si>
    <t>РАБОТЫ: Ремонт автотракторной техники</t>
  </si>
  <si>
    <t>РАБОТЫ: Ремонт вспомогательного оборудования цеха топливоподачи (ЦТП)</t>
  </si>
  <si>
    <t>РАБОТЫ: Ремонт дорожного покрытия (благоустройство)</t>
  </si>
  <si>
    <t>РАБОТЫ: Ремонт и реконструкция вентиляционных систем</t>
  </si>
  <si>
    <t>РАБОТЫ: Ремонт и реконструкция гидроагрегатов</t>
  </si>
  <si>
    <t>РАБОТЫ: Ремонт и реконструкция гидротехнических сооружений</t>
  </si>
  <si>
    <t>РАБОТЫ: Ремонт и реконструкция ГПМ и путей</t>
  </si>
  <si>
    <t>РАБОТЫ: Ремонт и реконструкция градирен</t>
  </si>
  <si>
    <t>РАБОТЫ: Ремонт и реконструкция дымовых труб</t>
  </si>
  <si>
    <t>РАБОТЫ: Ремонт и реконструкция Ж/Д путей</t>
  </si>
  <si>
    <t>РАБОТЫ: Ремонт и реконструкция котлов и котловспомогательного оборудования (КВО)</t>
  </si>
  <si>
    <t>РАБОТЫ: Ремонт и реконструкция лифтов</t>
  </si>
  <si>
    <t>РАБОТЫ: Ремонт и реконструкция плотин</t>
  </si>
  <si>
    <t>РАБОТЫ: Ремонт и реконструкция систем связи и телемеханики</t>
  </si>
  <si>
    <t>РАБОТЫ: Ремонт и реконструкция телефонных кабельных линий</t>
  </si>
  <si>
    <t>РАБОТЫ: Ремонт и реконструкция тепловой изоляции и обмуровки</t>
  </si>
  <si>
    <t>РАБОТЫ: Ремонт и реконструкция турбоагрегатов и турбино-вспомогательного оборудования (ТВО)</t>
  </si>
  <si>
    <t xml:space="preserve">РАБОТЫ: Ремонт и реконструкция эл. оборудования </t>
  </si>
  <si>
    <t>РАБОТЫ: Ремонт компьютерной техники</t>
  </si>
  <si>
    <t>РАБОТЫ: Ремонт оборудования в заводских условиях (ТМО)</t>
  </si>
  <si>
    <t>РАБОТЫ: Ремонт средств КИПиА, АСУ ТП</t>
  </si>
  <si>
    <t>РАБОТЫ: Ремонт тепловозов</t>
  </si>
  <si>
    <t>РАБОТЫ: Ремонт химической водоочисти (ХВО)</t>
  </si>
  <si>
    <t>РАБОТЫ: Ремонт, строительство, реконструкция тепловых сетей</t>
  </si>
  <si>
    <t>РАБОТЫ: СМР, НР новое строительство/реконструкция КЛ, ВЛ, ПС, ВОЛС, грозотросы</t>
  </si>
  <si>
    <t>РАБОТЫ: Снятие ограничений/увеличение эффективности работы ВВП</t>
  </si>
  <si>
    <t>РАБОТЫ: Установка стеклопакетов</t>
  </si>
  <si>
    <t>РАБОТЫ: Устройство лесов</t>
  </si>
  <si>
    <t>РАБОТЫ: Учет тепловой и эл. Энергии</t>
  </si>
  <si>
    <t>УСЛУГИ: 3-D моделирование чрезвычайных ситуаций на гидротехнических сооружениях (ГТС)</t>
  </si>
  <si>
    <t>УСЛУГИ: Аренда недвижимости</t>
  </si>
  <si>
    <t>УСЛУГИ: Аудит</t>
  </si>
  <si>
    <t>УСЛУГИ: Бронирование и оформление проездных документов</t>
  </si>
  <si>
    <t>УСЛУГИ: Вибродиагностика и виброналадка</t>
  </si>
  <si>
    <t>УСЛУГИ: Водолазные обследования</t>
  </si>
  <si>
    <t>УСЛУГИ: Геологические и геодезические изыскания</t>
  </si>
  <si>
    <t>УСЛУГИ: Добровольное медицинское страхование</t>
  </si>
  <si>
    <t>УСЛУГИ: Зарядка и испытание огнетушителей, прочие услуги в области пожарной безопасности</t>
  </si>
  <si>
    <t>УСЛУГИ: Информирование/освещение в иностранных СМИ</t>
  </si>
  <si>
    <t>УСЛУГИ: Испытания, расчеты и консультации электротех. оборудования</t>
  </si>
  <si>
    <t>УСЛУГИ: Курьерская доставка</t>
  </si>
  <si>
    <t>УСЛУГИ: Медицинский осмотр</t>
  </si>
  <si>
    <t>УСЛУГИ: Механизированная уборка территорий и автодорог</t>
  </si>
  <si>
    <t>УСЛУГИ: Научные исследования</t>
  </si>
  <si>
    <t>УСЛУГИ: Негосударственная экспертиза проектной документации и результатов инженерных изысканий</t>
  </si>
  <si>
    <t>УСЛУГИ: Обеспеч. безопасной эксплуатации ГПМ (кранов, подъемников)</t>
  </si>
  <si>
    <t>УСЛУГИ: Обеспечение действия лицензии СМС на экспертизу промышленной безопасности</t>
  </si>
  <si>
    <t>УСЛУГИ: Обследование вентиляционных систем</t>
  </si>
  <si>
    <t>УСЛУГИ: Обследование дымовых труб</t>
  </si>
  <si>
    <t>УСЛУГИ: Обследование и испытания гидротехнических сооружений</t>
  </si>
  <si>
    <t>УСЛУГИ: Обследование и испытания гидротехнического оборудования</t>
  </si>
  <si>
    <t>УСЛУГИ: Обследование и испытания тепломеханического оборудования</t>
  </si>
  <si>
    <t>УСЛУГИ: Обследование и испытания химического оборудования</t>
  </si>
  <si>
    <t>УСЛУГИ: Обследование металлов, неразрушающий контроль</t>
  </si>
  <si>
    <t>УСЛУГИ: Обследование металлов, разрушающий контроль</t>
  </si>
  <si>
    <t>УСЛУГИ: Обследование строительных конструкций зданий и сооружений</t>
  </si>
  <si>
    <t>УСЛУГИ: Обследование тепловых, инженерных и канализац. сетей</t>
  </si>
  <si>
    <t>УСЛУГИ: Обследование электрических сетей</t>
  </si>
  <si>
    <t>УСЛУГИ: Обслуживание автотракторной техники</t>
  </si>
  <si>
    <t>УСЛУГИ: Обслуживание вентиляционных систем</t>
  </si>
  <si>
    <t>УСЛУГИ: Обслуживание ж.д. транспорта</t>
  </si>
  <si>
    <t>УСЛУГИ: Обслуживание и отсыпка золоотвала</t>
  </si>
  <si>
    <t>УСЛУГИ: Обслуживание и ремонт компрессоров</t>
  </si>
  <si>
    <t>УСЛУГИ: Обслуживание лифтов</t>
  </si>
  <si>
    <t>УСЛУГИ: Обслуживание офисной техники</t>
  </si>
  <si>
    <t xml:space="preserve">УСЛУГИ: Обслуживание подъездных ж.д.путей </t>
  </si>
  <si>
    <t>УСЛУГИ: Обслуживание систем КИПиА и АСУТП</t>
  </si>
  <si>
    <t>УСЛУГИ: Оказание рейтинговых услуг</t>
  </si>
  <si>
    <t>УСЛУГИ: Организация вывоза золо-шлаковых отходов (ЗШО)</t>
  </si>
  <si>
    <t>УСЛУГИ: Организация питания</t>
  </si>
  <si>
    <t>УСЛУГИ: Оценка имущества, расчет рыночной стоимости имущества, права аренды</t>
  </si>
  <si>
    <t>УСЛУГИ: Очистка вагонов и уборка просыпей угля</t>
  </si>
  <si>
    <t>УСЛУГИ: Перевозка грузов</t>
  </si>
  <si>
    <t>УСЛУГИ: По подписке и доставке периодических изданий (газет и журналов)</t>
  </si>
  <si>
    <t>УСЛУГИ: Подача/уборка железнодорожных цистерн с горюче-смазочными материалами</t>
  </si>
  <si>
    <t>УСЛУГИ: Поставка программного обеспечения</t>
  </si>
  <si>
    <t>УСЛУГИ: Производство видеопродукции</t>
  </si>
  <si>
    <t>УСЛУГИ: Промышленный альпинизм</t>
  </si>
  <si>
    <t xml:space="preserve">УСЛУГИ: Разработка деклараций промышленной безопасности и безопасности гидротехнических сооружений </t>
  </si>
  <si>
    <t>УСЛУГИ: Разработка проектной/рабочей документации</t>
  </si>
  <si>
    <t>УСЛУГИ: Разработка расчетного эксплуатационного режима системы теплоснабжения</t>
  </si>
  <si>
    <t>УСЛУГИ: Санаторно-курортные услуги</t>
  </si>
  <si>
    <t>УСЛУГИ: Сертификация продукции, услуг и организаций</t>
  </si>
  <si>
    <t>УСЛУГИ: Согласования специальных технических условий</t>
  </si>
  <si>
    <t>УСЛУГИ: Создание и актуализация информационных ресурсов</t>
  </si>
  <si>
    <t>УСЛУГИ: Стирка и ремонт спецодежды</t>
  </si>
  <si>
    <t>УСЛУГИ: Строительный контроль</t>
  </si>
  <si>
    <t>УСЛУГИ: Техническое обслуживание и ремонт копировально-множительной и широкоформатной техники</t>
  </si>
  <si>
    <t xml:space="preserve">УСЛУГИ: Техническое обслуживание приборов учета тепловой энергии </t>
  </si>
  <si>
    <t>УСЛУГИ: Уборка помещений, территории</t>
  </si>
  <si>
    <t>УСЛУГИ: Услуги госсанэпиднадзора по анализам (вода, стоки)</t>
  </si>
  <si>
    <t>УСЛУГИ: Услуги крана/трала</t>
  </si>
  <si>
    <t>УСЛУГИ: Услуги метеоцентров</t>
  </si>
  <si>
    <t>УСЛУГИ: Услуги мобильной связи</t>
  </si>
  <si>
    <t>УСЛУГИ: Услуги по банковскому сопровождению</t>
  </si>
  <si>
    <t>УСЛУГИ: Услуги по нормированию технико-экономических показателей (ТЭП)</t>
  </si>
  <si>
    <t>УСЛУГИ: Услуги по обучению</t>
  </si>
  <si>
    <t>УСЛУГИ: Услуги по охране имущества</t>
  </si>
  <si>
    <t>УСЛУГИ: Услуги по охране труда</t>
  </si>
  <si>
    <t>УСЛУГИ: Услуги по поверке и калибровке средств измерения (СИ)</t>
  </si>
  <si>
    <t>УСЛУГИ: Услуги по повышению квалификации</t>
  </si>
  <si>
    <t>УСЛУГИ: Услуги по размещению отходов</t>
  </si>
  <si>
    <t>УСЛУГИ: Услуги страхования</t>
  </si>
  <si>
    <t xml:space="preserve">УСЛУГИ: Услуги туроператора </t>
  </si>
  <si>
    <t>УСЛУГИ: Услуги хранения ГСМ</t>
  </si>
  <si>
    <t>УСЛУГИ: Услуги экологического характера</t>
  </si>
  <si>
    <t>УСЛУГИ: Утилизация отходов</t>
  </si>
  <si>
    <t>УСЛУГИ: Экологическое проектирование, консалтинг и аудит</t>
  </si>
  <si>
    <t>УСЛУГИ: Экспертиза деклараций безопасности гидро-технических сооружений (ГТС)</t>
  </si>
  <si>
    <t>УСЛУГИ: Экспертиза деклараций промышленной безопасности</t>
  </si>
  <si>
    <t>УСЛУГИ: Экспертиза промышленной безопасности зданий и сооружений</t>
  </si>
  <si>
    <t>УСЛУГИ: Экспертиза промышленной безопасности технических устройств</t>
  </si>
  <si>
    <t>УСЛУГИ: Энергоаудит предприятий и сооружений</t>
  </si>
  <si>
    <t>УСЛУГИ: ЭЦП</t>
  </si>
  <si>
    <t>Иные виды работ и услуг</t>
  </si>
  <si>
    <t>Адрес электронной почты (общий)</t>
  </si>
  <si>
    <t>Телефон (общий)</t>
  </si>
  <si>
    <t>Заявка на участие в закупке №</t>
  </si>
  <si>
    <t>Виды работ, услуг, которые выполняет и оказывает участник закупки</t>
  </si>
  <si>
    <t>РАБОТЫ: Проектные работы эл. тех оборудование</t>
  </si>
  <si>
    <t>РАБОТЫ: Работы на золоотвалах</t>
  </si>
  <si>
    <t>РАБОТЫ: Ремонт и реконструкция релейной защиты и автоматики</t>
  </si>
  <si>
    <t xml:space="preserve">УСЛУГИ: Дополнительное профессиональное образование и аттестация персонала </t>
  </si>
  <si>
    <t>УСЛУГИ: Изготовление и распространение информационных материалов</t>
  </si>
  <si>
    <t>УСЛУГИ: Оценка соответствия лифтов</t>
  </si>
  <si>
    <t>УСЛУГИ: Услуги по перевозке персонала</t>
  </si>
  <si>
    <t>УСЛУГИ: Услуги по подготовке специалистов среднего звена</t>
  </si>
  <si>
    <t>УСЛУГИ: Услуги по технической документации</t>
  </si>
  <si>
    <t>СМСП</t>
  </si>
  <si>
    <t>УСЛУГИ: Размещение информационных материалов в печатном издании</t>
  </si>
  <si>
    <t>РАБОТЫ: Ремонт вагоноопрокидывателя</t>
  </si>
  <si>
    <t>УСЛУГИ: Водоснабжение зданий и производственных помещений</t>
  </si>
  <si>
    <t>УСЛУГИ: Дератизация, дезинфекция</t>
  </si>
  <si>
    <t>УСЛУГИ: Канцелярские и почтово-телеграфные расходы</t>
  </si>
  <si>
    <t>УСЛУГИ: Обследование режимной сети наблюдений за подземными водами в районе размещения золоотвала</t>
  </si>
  <si>
    <t>УСЛУГИ: Оплата услуг, выполненных сторонним организациями по перевозке грузов</t>
  </si>
  <si>
    <t>УСЛУГИ: Содержание столовых</t>
  </si>
  <si>
    <t>УСЛУГИ: Услуги гослаборатории по поверке приборов</t>
  </si>
  <si>
    <t>УСЛУГИ: Услуги для группы по связям с общественностью и внутрикорпоративной политике</t>
  </si>
  <si>
    <t>УСЛУГИ: Услуги для управления по стратегии</t>
  </si>
  <si>
    <t>УСЛУГИ: Услуги для управления по работе с дебиторской задолженностью</t>
  </si>
  <si>
    <t>УСЛУГИ: Услуги инкассации</t>
  </si>
  <si>
    <t>УСЛУГИ: Услуги каналов связи и узлов связи</t>
  </si>
  <si>
    <t>УСЛУГИ: Услуги пожарной охраны</t>
  </si>
  <si>
    <t xml:space="preserve">УСЛУГИ: Услуги поручения и ответхранения </t>
  </si>
  <si>
    <t>УСЛУГИ: Услуги по охране объектов</t>
  </si>
  <si>
    <t>УСЛУГИ: Услуги по стандартизации управления</t>
  </si>
  <si>
    <t>УСЛУГИ: Услуги по текущему содержанию ж/д путей</t>
  </si>
  <si>
    <t>УСЛУГИ: Услуги по транспортировке тепловой энергии</t>
  </si>
  <si>
    <t>УСЛУГИ: Услуги по электронному обеспечению отправки деклараций</t>
  </si>
  <si>
    <t>УСЛУГИ: Услуги, связанные с оплатой населением потреблённой энергии</t>
  </si>
  <si>
    <t>УСЛУГИ: Юридические и нотариальные услуги</t>
  </si>
  <si>
    <t>Анкета участника закупок: виды работ</t>
  </si>
  <si>
    <t>Анкета участника закупок</t>
  </si>
  <si>
    <t>Столбец1</t>
  </si>
  <si>
    <t>Способы закупки</t>
  </si>
  <si>
    <t>Анализ предложений</t>
  </si>
  <si>
    <t>Запрос предложений</t>
  </si>
  <si>
    <t>Анализ предложений в электронной форме</t>
  </si>
  <si>
    <t>Запрос предложений в электронной форме</t>
  </si>
  <si>
    <t>Аукцион в электронной форме, участниками которого могут быть только субъекты малого и среднего предпринимательства</t>
  </si>
  <si>
    <t>Конкурс в электронной форме, участниками которого могут быть только субъекты малого и среднего предпринимательства</t>
  </si>
  <si>
    <t>Конкурс в электронной форме</t>
  </si>
  <si>
    <t>Цена договора, рублей без учёта НДС</t>
  </si>
  <si>
    <t>Объем исполнения, рублей без учёта НДС</t>
  </si>
  <si>
    <t>УСЛУГИ: Аттестация технологий сварки</t>
  </si>
  <si>
    <t>УСЛУГИ: Специальная оценка условий труда</t>
  </si>
  <si>
    <t>РАБОТЫ: Устройство шпунтовых ограждений</t>
  </si>
  <si>
    <t>Специалист является сотрудником организации (трудовой договор)</t>
  </si>
  <si>
    <t>Специалист не является сотрудником организации (договор ГПХ)</t>
  </si>
  <si>
    <t>Стаж работы в организации, мес</t>
  </si>
  <si>
    <t>РАБОТЫ: Лесовосстановление</t>
  </si>
  <si>
    <t>РАБОТЫ: СМР, НР новое строительство/реконструкция АИИС КУЭ</t>
  </si>
  <si>
    <t>УСЛУГИ: Актуарная оценка</t>
  </si>
  <si>
    <t>УСЛУГИ: Аутстаффинг</t>
  </si>
  <si>
    <t>УСЛУГИ: Диагностика трубопроводов</t>
  </si>
  <si>
    <t>УСЛУГИ: Погрузочно-разгрузочные работы</t>
  </si>
  <si>
    <t>УСЛУГИ: Оценка профессиональных рисков</t>
  </si>
  <si>
    <t>УСЛУГИ: Внедрение системы LOTO (Lockout/Tagout)</t>
  </si>
  <si>
    <t>УСЛУГИ: Обслуживание строительных конструкций зданий и сооружений</t>
  </si>
  <si>
    <t>УСЛУГИ: Переводческие услуги</t>
  </si>
  <si>
    <t>УСЛУГИ: Разработка программного обеспечения</t>
  </si>
  <si>
    <t xml:space="preserve">Сведения о материально-технических ресурсах, иных материальных возможностях </t>
  </si>
  <si>
    <t>Заказчик</t>
  </si>
  <si>
    <t>Показатель</t>
  </si>
  <si>
    <r>
      <rPr>
        <b/>
        <sz val="10"/>
        <rFont val="Calibri"/>
        <family val="2"/>
        <charset val="204"/>
        <scheme val="minor"/>
      </rPr>
      <t>Настоящим подтверждаю обязательство</t>
    </r>
    <r>
      <rPr>
        <sz val="10"/>
        <rFont val="Calibri"/>
        <family val="2"/>
        <charset val="204"/>
        <scheme val="minor"/>
      </rPr>
      <t xml:space="preserve"> заключить договор с заказчиком, в случае, если победитель (последующий после победителя участник) будет признан уклонившимся от заключения договора и заказчиком будет принято решение о заключении договора с участником закупки следующим за уклонившимся участником по результатам ранжирования.</t>
    </r>
  </si>
  <si>
    <t>1.        </t>
  </si>
  <si>
    <t>2.        </t>
  </si>
  <si>
    <t>3.        </t>
  </si>
  <si>
    <t>Запрос предложений в электронной форме для СМСП</t>
  </si>
  <si>
    <t>Запрос котировок в электронной форме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</si>
  <si>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</si>
  <si>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Представитель участника</t>
  </si>
  <si>
    <t>Эл почта представителя</t>
  </si>
  <si>
    <t>Отсутствие задолженности</t>
  </si>
  <si>
    <t>Размер аванса</t>
  </si>
  <si>
    <t>РАБОТЫ: Обработка металлических изделий</t>
  </si>
  <si>
    <t>РАБОТЫ: Устройство буронабивных свай</t>
  </si>
  <si>
    <t>УСЛУГИ: Взрывные и буровзрывные работы</t>
  </si>
  <si>
    <t>УСЛУГИ: Гостиничные услуги</t>
  </si>
  <si>
    <t xml:space="preserve">УСЛУГИ: Инженерно-сейсмические изыскания
</t>
  </si>
  <si>
    <t>УСЛУГИ: Разработка планов предупреждения и ликвидации разливов нефти и нефтепродуктов</t>
  </si>
  <si>
    <t xml:space="preserve">Иная информация, которую участник считает необходимым сообщить </t>
  </si>
  <si>
    <t>(Для самостоятельного заполнения)</t>
  </si>
  <si>
    <t>Замечания предложения</t>
  </si>
  <si>
    <t>Ваши замечания, предложения, пожелания, касающиеся сотрудничества с Заказчиком и/или Организатором</t>
  </si>
  <si>
    <t>Условия, форма, сроки оплаты</t>
  </si>
  <si>
    <t>СРО: номер, дата выдачи, кем выдано</t>
  </si>
  <si>
    <t>СРО: ссылка на реестр в открытом доступе</t>
  </si>
  <si>
    <t xml:space="preserve">Субподрядчик: наименование и ИНН
</t>
  </si>
  <si>
    <t xml:space="preserve">Субподрядчик: вид работ и процент от общего объема </t>
  </si>
  <si>
    <t>Срок действия договора
Срок (период) выполнения работ, оказания услуг
Место выполнения работ, оказания услуг
Количество объектов работ, услуг
Качество результата работ, услуг
Гарантийный срок по результатам работ (услуг)</t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</si>
  <si>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согласие с требованиями документации о закупке.</t>
    </r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</si>
  <si>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получение согласия на обработку персональных данных субъектов, персональные данные которых указаны в документах заявки на участие в закупке.</t>
    </r>
  </si>
  <si>
    <t>ОПФ</t>
  </si>
  <si>
    <t>Наименование полное</t>
  </si>
  <si>
    <t>Наименование сокращенное</t>
  </si>
  <si>
    <t>Вид Работ (услуг)</t>
  </si>
  <si>
    <t>ФИО руководителя (контактного лица)</t>
  </si>
  <si>
    <t>Контактный(-ые) телефон(-ы)</t>
  </si>
  <si>
    <t>Контактная(-ые) электронная(-ые) почта(-ы)</t>
  </si>
  <si>
    <t>Номера</t>
  </si>
  <si>
    <t>Список</t>
  </si>
  <si>
    <t>Номер</t>
  </si>
  <si>
    <t>Неповторяющиеся номера</t>
  </si>
  <si>
    <t>Неповторяющиеся почты</t>
  </si>
  <si>
    <t>Привлечение субподрядчика</t>
  </si>
  <si>
    <t>Указать выбрав из списка</t>
  </si>
  <si>
    <t>Предмет закупки</t>
  </si>
  <si>
    <t>Номер закупки</t>
  </si>
  <si>
    <t>Обратная связь</t>
  </si>
  <si>
    <t>Участие в составе консорциума</t>
  </si>
  <si>
    <t>Участники консорциума: наименование и ИНН</t>
  </si>
  <si>
    <t>Указать в %, только в случае если аванс предусмотрен в документации</t>
  </si>
  <si>
    <t>Настоящим заявляю соответствие требованиям, установленным в документации, по охране труда и производственной безопасности, а также обязуюсь предоставить необходимые документы до заключения договора</t>
  </si>
  <si>
    <r>
      <t xml:space="preserve">Настоящим гарантирую соответствие требованиям, установленным в документации, в том числе, в части:
</t>
    </r>
    <r>
      <rPr>
        <sz val="10"/>
        <rFont val="Calibri"/>
        <family val="2"/>
        <charset val="204"/>
        <scheme val="minor"/>
      </rPr>
      <t>срока действия оферты, кадровых и материально-технических ресурсов и иных.</t>
    </r>
  </si>
  <si>
    <t>Настоящим подтверждаю согласие подписать договор в редакции Заказчика</t>
  </si>
  <si>
    <t>66:22:26</t>
  </si>
  <si>
    <t>ООО «ЭН+ ГИДРО»</t>
  </si>
  <si>
    <t>Предоставление неисключительных прав на использование программного обеспечения для контроля безопасности программного обеспечения в корпоративной информационной системе</t>
  </si>
  <si>
    <t>Не предусмотрен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</si>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</sst>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\ ;&quot;Введите наименование участника в анкете, чтобы оно появилось здесь&quot;"/>
    <numFmt numFmtId="165" formatCode="[&lt;=9999999999]\+###\-###\-####;\+###_ \(###\)\ ###\-####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 tint="-0.249977111117893"/>
      <name val="Calibri"/>
      <family val="2"/>
      <charset val="204"/>
      <scheme val="minor"/>
    </font>
    <font>
      <b/>
      <sz val="10"/>
      <color theme="1" tint="0.3499862666707357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sz val="8"/>
      <color theme="0" tint="-0.249977111117893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9"/>
      <color theme="1" tint="0.34998626667073579"/>
      <name val="Calibri"/>
      <family val="2"/>
      <charset val="204"/>
      <scheme val="minor"/>
    </font>
    <font>
      <sz val="10"/>
      <color theme="0" tint="-0.34998626667073579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0" tint="-0.249977111117893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3" borderId="22" applyNumberFormat="0" applyFont="0" applyAlignment="0" applyProtection="0"/>
    <xf numFmtId="0" fontId="32" fillId="0" borderId="0"/>
    <xf numFmtId="0" fontId="35" fillId="0" borderId="0" applyNumberFormat="0" applyFill="0" applyBorder="0" applyAlignment="0" applyProtection="0"/>
  </cellStyleXfs>
  <cellXfs count="241">
    <xf numFmtId="0" fontId="0" fillId="0" borderId="0" xfId="0"/>
    <xf numFmtId="0" fontId="0" fillId="0" borderId="0" xfId="0" applyNumberFormat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9" fillId="0" borderId="2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20" xfId="0" applyNumberFormat="1" applyFont="1" applyBorder="1" applyAlignment="1">
      <alignment horizontal="left" vertical="center"/>
    </xf>
    <xf numFmtId="49" fontId="20" fillId="0" borderId="21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24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4" fontId="10" fillId="2" borderId="0" xfId="0" applyNumberFormat="1" applyFont="1" applyFill="1" applyBorder="1" applyAlignment="1">
      <alignment horizontal="left" vertical="center"/>
    </xf>
    <xf numFmtId="164" fontId="10" fillId="2" borderId="0" xfId="0" applyNumberFormat="1" applyFont="1" applyFill="1" applyBorder="1" applyAlignment="1">
      <alignment vertical="center"/>
    </xf>
    <xf numFmtId="164" fontId="18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8" fillId="2" borderId="24" xfId="0" applyFont="1" applyFill="1" applyBorder="1" applyAlignment="1">
      <alignment horizontal="left" vertical="center"/>
    </xf>
    <xf numFmtId="0" fontId="18" fillId="2" borderId="24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49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0" xfId="0" applyNumberFormat="1" applyFont="1" applyAlignment="1">
      <alignment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justify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justify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164" fontId="10" fillId="0" borderId="0" xfId="0" applyNumberFormat="1" applyFont="1" applyBorder="1" applyAlignment="1">
      <alignment horizontal="left" vertical="center"/>
    </xf>
    <xf numFmtId="164" fontId="10" fillId="0" borderId="24" xfId="0" applyNumberFormat="1" applyFont="1" applyBorder="1" applyAlignment="1">
      <alignment horizontal="left" vertical="center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6" fillId="0" borderId="0" xfId="0" applyFont="1" applyAlignment="1" applyProtection="1">
      <alignment vertical="center"/>
    </xf>
    <xf numFmtId="0" fontId="25" fillId="0" borderId="7" xfId="0" applyFont="1" applyBorder="1" applyAlignment="1" applyProtection="1">
      <alignment horizontal="left" vertical="center" wrapText="1"/>
    </xf>
    <xf numFmtId="1" fontId="23" fillId="0" borderId="2" xfId="0" applyNumberFormat="1" applyFont="1" applyBorder="1" applyAlignment="1" applyProtection="1">
      <alignment horizontal="left" vertical="center" wrapText="1"/>
    </xf>
    <xf numFmtId="1" fontId="19" fillId="0" borderId="2" xfId="0" applyNumberFormat="1" applyFont="1" applyBorder="1" applyAlignment="1" applyProtection="1">
      <alignment horizontal="left" vertical="center" wrapText="1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4" fontId="19" fillId="0" borderId="4" xfId="0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14" fontId="19" fillId="0" borderId="4" xfId="0" applyNumberFormat="1" applyFont="1" applyBorder="1" applyAlignment="1" applyProtection="1">
      <alignment horizontal="left" vertical="center" wrapText="1"/>
      <protection locked="0"/>
    </xf>
    <xf numFmtId="1" fontId="23" fillId="0" borderId="8" xfId="0" applyNumberFormat="1" applyFont="1" applyBorder="1" applyAlignment="1" applyProtection="1">
      <alignment horizontal="left" vertical="center" wrapText="1"/>
    </xf>
    <xf numFmtId="1" fontId="19" fillId="0" borderId="8" xfId="0" applyNumberFormat="1" applyFont="1" applyBorder="1" applyAlignment="1" applyProtection="1">
      <alignment horizontal="left" vertical="center" wrapText="1"/>
    </xf>
    <xf numFmtId="49" fontId="19" fillId="0" borderId="6" xfId="0" applyNumberFormat="1" applyFont="1" applyBorder="1" applyAlignment="1" applyProtection="1">
      <alignment horizontal="left" vertical="center" wrapText="1"/>
      <protection locked="0"/>
    </xf>
    <xf numFmtId="4" fontId="19" fillId="0" borderId="6" xfId="0" applyNumberFormat="1" applyFont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14" fontId="19" fillId="0" borderId="6" xfId="0" applyNumberFormat="1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vertical="center" wrapText="1"/>
    </xf>
    <xf numFmtId="0" fontId="28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25" fillId="2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2" borderId="1" xfId="0" applyFont="1" applyFill="1" applyBorder="1" applyAlignment="1" applyProtection="1">
      <alignment horizontal="left" vertical="center"/>
    </xf>
    <xf numFmtId="0" fontId="15" fillId="0" borderId="2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hidden="1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horizontal="center" vertical="top"/>
    </xf>
    <xf numFmtId="49" fontId="14" fillId="4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13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4" borderId="0" xfId="0" applyNumberFormat="1" applyFont="1" applyFill="1" applyBorder="1" applyAlignment="1" applyProtection="1">
      <alignment horizontal="left" vertical="top" wrapText="1"/>
      <protection locked="0"/>
    </xf>
    <xf numFmtId="49" fontId="1" fillId="2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49" fontId="11" fillId="0" borderId="4" xfId="0" applyNumberFormat="1" applyFont="1" applyBorder="1" applyAlignment="1" applyProtection="1">
      <alignment horizontal="left" vertical="top"/>
      <protection locked="0"/>
    </xf>
    <xf numFmtId="49" fontId="1" fillId="2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9" fontId="1" fillId="2" borderId="0" xfId="0" applyNumberFormat="1" applyFont="1" applyFill="1" applyBorder="1" applyAlignment="1" applyProtection="1">
      <alignment horizontal="left" vertical="top" wrapText="1"/>
      <protection locked="0"/>
    </xf>
    <xf numFmtId="0" fontId="31" fillId="0" borderId="27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wrapText="1"/>
    </xf>
    <xf numFmtId="0" fontId="0" fillId="0" borderId="0" xfId="0" applyFill="1" applyAlignment="1">
      <alignment wrapText="1"/>
    </xf>
    <xf numFmtId="1" fontId="0" fillId="0" borderId="0" xfId="0" applyNumberFormat="1"/>
    <xf numFmtId="0" fontId="1" fillId="0" borderId="0" xfId="0" applyFont="1" applyAlignment="1">
      <alignment vertical="top"/>
    </xf>
    <xf numFmtId="0" fontId="34" fillId="0" borderId="0" xfId="3" applyFont="1" applyAlignment="1">
      <alignment horizontal="left" vertical="top" wrapText="1"/>
    </xf>
    <xf numFmtId="0" fontId="34" fillId="2" borderId="0" xfId="3" applyFont="1" applyFill="1" applyAlignment="1">
      <alignment vertical="center" wrapText="1"/>
    </xf>
    <xf numFmtId="0" fontId="36" fillId="2" borderId="0" xfId="3" applyFont="1" applyFill="1" applyAlignment="1">
      <alignment vertical="center" wrapText="1"/>
    </xf>
    <xf numFmtId="0" fontId="34" fillId="0" borderId="0" xfId="3" applyFont="1" applyAlignment="1">
      <alignment horizontal="left" vertical="center" wrapText="1"/>
    </xf>
    <xf numFmtId="0" fontId="35" fillId="2" borderId="0" xfId="4" applyFill="1" applyBorder="1" applyAlignment="1" applyProtection="1">
      <alignment horizontal="center" vertical="center" wrapText="1"/>
    </xf>
    <xf numFmtId="0" fontId="37" fillId="0" borderId="0" xfId="3" applyFont="1" applyAlignment="1">
      <alignment horizontal="center" vertical="top" wrapText="1"/>
    </xf>
    <xf numFmtId="0" fontId="34" fillId="0" borderId="0" xfId="3" applyFont="1" applyAlignment="1">
      <alignment horizontal="center" vertical="top" wrapText="1"/>
    </xf>
    <xf numFmtId="0" fontId="33" fillId="0" borderId="0" xfId="3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1" fillId="0" borderId="12" xfId="0" applyNumberFormat="1" applyFont="1" applyBorder="1" applyAlignment="1" applyProtection="1">
      <alignment horizontal="left" vertical="center"/>
      <protection locked="0"/>
    </xf>
    <xf numFmtId="49" fontId="11" fillId="0" borderId="12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vertical="center"/>
    </xf>
    <xf numFmtId="0" fontId="11" fillId="3" borderId="31" xfId="2" applyFont="1" applyBorder="1" applyAlignment="1" applyProtection="1">
      <alignment horizontal="left" vertical="center" wrapText="1"/>
      <protection hidden="1"/>
    </xf>
    <xf numFmtId="0" fontId="11" fillId="0" borderId="32" xfId="0" applyNumberFormat="1" applyFont="1" applyBorder="1" applyAlignment="1" applyProtection="1">
      <alignment horizontal="left" vertical="center" wrapText="1"/>
      <protection locked="0"/>
    </xf>
    <xf numFmtId="165" fontId="11" fillId="0" borderId="33" xfId="0" applyNumberFormat="1" applyFont="1" applyBorder="1" applyAlignment="1" applyProtection="1">
      <alignment horizontal="left" vertical="center" wrapText="1"/>
      <protection locked="0"/>
    </xf>
    <xf numFmtId="0" fontId="11" fillId="3" borderId="34" xfId="2" applyNumberFormat="1" applyFont="1" applyBorder="1" applyAlignment="1" applyProtection="1">
      <alignment horizontal="left" vertical="center" wrapText="1"/>
      <protection hidden="1"/>
    </xf>
    <xf numFmtId="1" fontId="11" fillId="0" borderId="32" xfId="0" applyNumberFormat="1" applyFont="1" applyBorder="1" applyAlignment="1" applyProtection="1">
      <alignment horizontal="left" vertical="center" wrapText="1"/>
      <protection locked="0"/>
    </xf>
    <xf numFmtId="0" fontId="11" fillId="0" borderId="35" xfId="0" applyNumberFormat="1" applyFont="1" applyBorder="1" applyAlignment="1" applyProtection="1">
      <alignment horizontal="left" vertical="center" wrapText="1"/>
      <protection locked="0"/>
    </xf>
    <xf numFmtId="49" fontId="11" fillId="0" borderId="28" xfId="0" applyNumberFormat="1" applyFont="1" applyBorder="1" applyAlignment="1" applyProtection="1">
      <alignment horizontal="left" vertical="center" wrapText="1"/>
      <protection locked="0"/>
    </xf>
    <xf numFmtId="49" fontId="11" fillId="0" borderId="29" xfId="0" applyNumberFormat="1" applyFont="1" applyBorder="1" applyAlignment="1" applyProtection="1">
      <alignment horizontal="left" vertical="center" wrapText="1"/>
      <protection locked="0"/>
    </xf>
    <xf numFmtId="165" fontId="11" fillId="0" borderId="29" xfId="0" applyNumberFormat="1" applyFont="1" applyBorder="1" applyAlignment="1" applyProtection="1">
      <alignment horizontal="left" vertical="center" wrapText="1"/>
      <protection locked="0"/>
    </xf>
    <xf numFmtId="49" fontId="11" fillId="0" borderId="30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2" fillId="0" borderId="2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37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36" xfId="0" applyFont="1" applyBorder="1" applyAlignment="1">
      <alignment horizontal="left" vertical="center" wrapText="1"/>
    </xf>
    <xf numFmtId="0" fontId="11" fillId="0" borderId="24" xfId="0" applyFont="1" applyBorder="1" applyAlignment="1" applyProtection="1">
      <alignment horizontal="left" vertical="center" wrapText="1"/>
      <protection hidden="1"/>
    </xf>
    <xf numFmtId="0" fontId="11" fillId="0" borderId="0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0" xfId="0" applyNumberFormat="1" applyFont="1" applyBorder="1" applyAlignment="1" applyProtection="1">
      <alignment horizontal="left" vertical="center" wrapText="1"/>
      <protection locked="0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center" vertical="center"/>
    </xf>
    <xf numFmtId="0" fontId="10" fillId="0" borderId="24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29" fillId="2" borderId="26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0" fillId="0" borderId="24" xfId="0" applyFont="1" applyBorder="1" applyAlignment="1" applyProtection="1">
      <alignment horizontal="left" vertical="center" wrapText="1"/>
      <protection hidden="1"/>
    </xf>
    <xf numFmtId="164" fontId="10" fillId="2" borderId="0" xfId="0" applyNumberFormat="1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6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33" fillId="0" borderId="0" xfId="3" applyFont="1" applyAlignment="1">
      <alignment horizontal="center" vertical="center" wrapText="1"/>
    </xf>
    <xf numFmtId="0" fontId="33" fillId="0" borderId="25" xfId="3" applyFont="1" applyBorder="1" applyAlignment="1">
      <alignment horizontal="center" vertical="center" wrapText="1"/>
    </xf>
    <xf numFmtId="0" fontId="34" fillId="6" borderId="1" xfId="3" applyFont="1" applyFill="1" applyBorder="1" applyAlignment="1" applyProtection="1">
      <alignment horizontal="left" vertical="top" wrapText="1"/>
      <protection locked="0"/>
    </xf>
    <xf numFmtId="0" fontId="34" fillId="6" borderId="10" xfId="3" applyFont="1" applyFill="1" applyBorder="1" applyAlignment="1" applyProtection="1">
      <alignment horizontal="left" vertical="top" wrapText="1"/>
      <protection locked="0"/>
    </xf>
    <xf numFmtId="0" fontId="34" fillId="6" borderId="2" xfId="3" applyFont="1" applyFill="1" applyBorder="1" applyAlignment="1" applyProtection="1">
      <alignment horizontal="left" vertical="top" wrapText="1"/>
      <protection locked="0"/>
    </xf>
    <xf numFmtId="0" fontId="32" fillId="2" borderId="0" xfId="4" applyFont="1" applyFill="1" applyBorder="1" applyAlignment="1" applyProtection="1">
      <alignment horizontal="left" vertical="center" wrapText="1"/>
    </xf>
  </cellXfs>
  <cellStyles count="5">
    <cellStyle name="Гиперссылка" xfId="1" builtinId="8"/>
    <cellStyle name="Гиперссылка 2" xfId="4" xr:uid="{00000000-0005-0000-0000-000001000000}"/>
    <cellStyle name="Обычный" xfId="0" builtinId="0"/>
    <cellStyle name="Обычный 2" xfId="3" xr:uid="{00000000-0005-0000-0000-000003000000}"/>
    <cellStyle name="Примечание" xfId="2" builtinId="10"/>
  </cellStyles>
  <dxfs count="190"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color rgb="FFFF0000"/>
      </font>
      <fill>
        <patternFill>
          <bgColor theme="7" tint="0.59996337778862885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numFmt numFmtId="0" formatCode="General"/>
    </dxf>
    <dxf>
      <alignment horizontal="left" vertical="top" textRotation="0" wrapText="1" indent="0" justifyLastLine="0" shrinkToFit="0" readingOrder="0"/>
    </dxf>
    <dxf>
      <numFmt numFmtId="30" formatCode="@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border outline="0">
        <top style="thin">
          <color theme="1"/>
        </top>
      </border>
    </dxf>
    <dxf>
      <alignment horizontal="general" vertical="bottom" textRotation="0" wrapText="1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justify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/>
        <right/>
        <top style="thin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Sans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border>
        <top style="thin">
          <color indexed="64"/>
        </top>
      </border>
    </dxf>
    <dxf>
      <border diagonalUp="0" diagonalDown="0">
        <left style="thin">
          <color theme="0" tint="-0.34998626667073579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 style="thin">
          <color theme="0" tint="-0.34998626667073579"/>
        </horizontal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FFFF99"/>
      <color rgb="FFFFFFCC"/>
      <color rgb="FFFFFF66"/>
      <color rgb="FFA3D3FF"/>
      <color rgb="FF6DB9FF"/>
      <color rgb="FFD5DA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powerPivotData" Target="model/item.data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4%20&#1041;&#1040;&#1047;&#1040;%20&#1055;&#1054;&#1057;&#1058;&#1040;&#1042;&#1065;&#1048;&#1050;&#1054;&#1042;\1_&#1040;&#1053;&#1050;&#1045;&#1058;&#1040;%20&#1092;&#1086;&#1088;&#1084;&#1072;\&#1040;&#1053;&#1050;&#1045;&#1058;&#1040;%20&#1091;&#1095;&#1072;&#1089;&#1090;&#1085;&#1080;&#1082;&#1072;%20&#1079;&#1072;&#1082;&#1091;&#1087;&#1086;&#1082;%2008.11.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%20&#1082;&#1086;&#1087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7.07.2022)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кета. Виды работ"/>
      <sheetName val="----"/>
      <sheetName val="Сокращение ОПФ"/>
    </sheetNames>
    <sheetDataSet>
      <sheetData sheetId="0">
        <row r="6">
          <cell r="E6"/>
        </row>
        <row r="7">
          <cell r="E7"/>
        </row>
        <row r="11">
          <cell r="E11"/>
        </row>
        <row r="13">
          <cell r="E13"/>
        </row>
        <row r="14">
          <cell r="E14"/>
        </row>
        <row r="20">
          <cell r="E20"/>
        </row>
        <row r="22">
          <cell r="E22"/>
        </row>
        <row r="23">
          <cell r="E23"/>
        </row>
        <row r="24">
          <cell r="E24"/>
        </row>
        <row r="27">
          <cell r="E27"/>
        </row>
        <row r="28">
          <cell r="E28"/>
        </row>
        <row r="29">
          <cell r="E29"/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"/>
      <sheetName val="КП - ОФЕРТА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~"/>
      <sheetName val="Выборы"/>
    </sheetNames>
    <sheetDataSet>
      <sheetData sheetId="0" refreshError="1"/>
      <sheetData sheetId="1" refreshError="1"/>
      <sheetData sheetId="2">
        <row r="4">
          <cell r="D4" t="str">
            <v xml:space="preserve">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"/>
      <sheetName val="ОФЕРТА_ (начни с меня)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Сокращение ОПФ"/>
      <sheetName val="~"/>
      <sheetName val="Выборы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Проекты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~"/>
      <sheetName val="План"/>
      <sheetName val="&gt;&gt;&gt; &gt;&gt;&gt;"/>
      <sheetName val="Лист2"/>
      <sheetName val="Подразделения заказчиков"/>
      <sheetName val="Способы закупок"/>
      <sheetName val="Направления деятельности"/>
      <sheetName val="Кураторы"/>
      <sheetName val="Места публикации"/>
      <sheetName val="Валюты"/>
      <sheetName val="Сложности услуг"/>
      <sheetName val="Заказчики"/>
      <sheetName val="ПроцентСубподряда"/>
      <sheetName val="ПереченьСМСП"/>
      <sheetName val="ФормаОбеспеченияЗаявки"/>
      <sheetName val="ФормаОбеспеченияДогово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0000000-0016-0000-0A00-000000000000}" autoFormatId="0" applyNumberFormats="0" applyBorderFormats="0" applyFontFormats="1" applyPatternFormats="1" applyAlignmentFormats="0" applyWidthHeightFormats="0">
  <queryTableRefresh preserveSortFilterLayout="0" nextId="4">
    <queryTableFields count="1">
      <queryTableField id="1" name="Способы закупки" tableColumnId="10"/>
    </queryTableFields>
  </queryTableRefresh>
</queryTable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КоммерческоеПредложение" displayName="КоммерческоеПредложение" ref="B7:D13" headerRowDxfId="189" dataDxfId="188" totalsRowDxfId="187">
  <autoFilter ref="B7:D13" xr:uid="{00000000-0009-0000-0100-000001000000}"/>
  <tableColumns count="3">
    <tableColumn id="1" xr3:uid="{00000000-0010-0000-0000-000001000000}" name="№" totalsRowLabel="Итог" dataDxfId="186"/>
    <tableColumn id="2" xr3:uid="{00000000-0010-0000-0000-000002000000}" name="Показатель" dataDxfId="185" totalsRowDxfId="184"/>
    <tableColumn id="3" xr3:uid="{00000000-0010-0000-0000-000003000000}" name="Значение" dataDxfId="183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1000000}" name="ОсновныеДанныеАнкеты" displayName="ОсновныеДанныеАнкеты" ref="D5:D17" headerRowCount="0" totalsRowShown="0" headerRowDxfId="182" dataDxfId="181" tableBorderDxfId="180" totalsRowBorderDxfId="179">
  <tableColumns count="1">
    <tableColumn id="1" xr3:uid="{00000000-0010-0000-0100-000001000000}" name="Столбец1" headerRowDxfId="178" dataDxfId="177">
      <calculatedColumnFormula>ОсновнаяИнформация_НаименованиеУчастника</calculatedColumnFormula>
    </tableColumn>
  </tableColumns>
  <tableStyleInfo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ВидыРабот" displayName="ВидыРабот" ref="B7:F193" headerRowCount="0" totalsRowShown="0" headerRowDxfId="176" dataDxfId="175" tableBorderDxfId="174">
  <tableColumns count="5">
    <tableColumn id="1" xr3:uid="{00000000-0010-0000-0200-000001000000}" name="Столбец1" headerRowDxfId="173" dataDxfId="172">
      <calculatedColumnFormula>ROW()-6</calculatedColumnFormula>
    </tableColumn>
    <tableColumn id="2" xr3:uid="{00000000-0010-0000-0200-000002000000}" name="Столбец2" headerRowDxfId="171" dataDxfId="170"/>
    <tableColumn id="3" xr3:uid="{00000000-0010-0000-0200-000003000000}" name="Столбец3" headerRowDxfId="169" dataDxfId="168"/>
    <tableColumn id="4" xr3:uid="{00000000-0010-0000-0200-000004000000}" name="Столбец4" headerRowDxfId="167" dataDxfId="166"/>
    <tableColumn id="5" xr3:uid="{00000000-0010-0000-0200-000005000000}" name="Столбец5" headerRowDxfId="165" dataDxfId="16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ОтсутствиеЗадолженности" displayName="ОтсутствиеЗадолженности" ref="A1:A5" totalsRowShown="0">
  <autoFilter ref="A1:A5" xr:uid="{00000000-0009-0000-0100-000006000000}"/>
  <tableColumns count="1">
    <tableColumn id="1" xr3:uid="{00000000-0010-0000-0300-000001000000}" name="Отсутствие задолженности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КадровыеРесурсы" displayName="КадровыеРесурсы" ref="B9:K21" totalsRowShown="0" headerRowDxfId="163" dataDxfId="161" headerRowBorderDxfId="162" tableBorderDxfId="160" totalsRowBorderDxfId="159">
  <autoFilter ref="B9:K21" xr:uid="{00000000-0009-0000-0100-000003000000}"/>
  <tableColumns count="10">
    <tableColumn id="1" xr3:uid="{00000000-0010-0000-0400-000001000000}" name="0" dataDxfId="158"/>
    <tableColumn id="2" xr3:uid="{00000000-0010-0000-0400-000002000000}" name="1" dataDxfId="157"/>
    <tableColumn id="3" xr3:uid="{00000000-0010-0000-0400-000003000000}" name="2" dataDxfId="156"/>
    <tableColumn id="4" xr3:uid="{00000000-0010-0000-0400-000004000000}" name="3" dataDxfId="155"/>
    <tableColumn id="8" xr3:uid="{00000000-0010-0000-0400-000008000000}" name="4" dataDxfId="154"/>
    <tableColumn id="7" xr3:uid="{00000000-0010-0000-0400-000007000000}" name="5" dataDxfId="153"/>
    <tableColumn id="9" xr3:uid="{00000000-0010-0000-0400-000009000000}" name="6" dataDxfId="152"/>
    <tableColumn id="5" xr3:uid="{00000000-0010-0000-0400-000005000000}" name="7" dataDxfId="151"/>
    <tableColumn id="6" xr3:uid="{00000000-0010-0000-0400-000006000000}" name="8" dataDxfId="150"/>
    <tableColumn id="10" xr3:uid="{00000000-0010-0000-0400-00000A000000}" name="9" dataDxfId="149"/>
  </tableColumns>
  <tableStyleInfo name="TableStyleLight15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КатегорияСпециалиста" displayName="КатегорияСпециалиста" ref="A1:A5" totalsRowShown="0">
  <autoFilter ref="A1:A5" xr:uid="{00000000-0009-0000-0100-000007000000}"/>
  <tableColumns count="1">
    <tableColumn id="1" xr3:uid="{00000000-0010-0000-0500-000001000000}" name="Категория специалиста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МатериальноТехническиеРесурсы" displayName="МатериальноТехническиеРесурсы" ref="B9:H59" totalsRowShown="0" headerRowDxfId="148" dataDxfId="146" headerRowBorderDxfId="147" tableBorderDxfId="145" totalsRowBorderDxfId="144">
  <autoFilter ref="B9:H59" xr:uid="{00000000-0009-0000-0100-000004000000}"/>
  <tableColumns count="7">
    <tableColumn id="1" xr3:uid="{00000000-0010-0000-0600-000001000000}" name="0" dataDxfId="143">
      <calculatedColumnFormula>IF(ISNUMBER(OFFSET(B10,-1,0)), OFFSET(B10,-1,0)+1, 1)</calculatedColumnFormula>
    </tableColumn>
    <tableColumn id="2" xr3:uid="{00000000-0010-0000-0600-000002000000}" name="1" dataDxfId="142"/>
    <tableColumn id="3" xr3:uid="{00000000-0010-0000-0600-000003000000}" name="2" dataDxfId="141"/>
    <tableColumn id="4" xr3:uid="{00000000-0010-0000-0600-000004000000}" name="3" dataDxfId="140"/>
    <tableColumn id="5" xr3:uid="{00000000-0010-0000-0600-000005000000}" name="4" dataDxfId="139"/>
    <tableColumn id="6" xr3:uid="{00000000-0010-0000-0600-000006000000}" name="5" dataDxfId="138"/>
    <tableColumn id="7" xr3:uid="{00000000-0010-0000-0600-000007000000}" name="6" dataDxfId="137"/>
  </tableColumns>
  <tableStyleInfo name="TableStyleLight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СправкаОбОпыте" displayName="СправкаОбОпыте" ref="B10:M20" totalsRowShown="0" headerRowDxfId="136" dataDxfId="134" headerRowBorderDxfId="135" tableBorderDxfId="133" totalsRowBorderDxfId="132">
  <autoFilter ref="B10:M20" xr:uid="{00000000-0009-0000-0100-000002000000}"/>
  <tableColumns count="12">
    <tableColumn id="1" xr3:uid="{00000000-0010-0000-0700-000001000000}" name="0" dataDxfId="131">
      <calculatedColumnFormula>IF(ISNUMBER(OFFSET(B11,-1,0)), OFFSET(B11,-1,0)+1, 1)</calculatedColumnFormula>
    </tableColumn>
    <tableColumn id="10" xr3:uid="{00000000-0010-0000-0700-00000A000000}" name="0.1" dataDxfId="130">
      <calculatedColumnFormula>ОсновнаяИнформация_НаименованиеУчастника</calculatedColumnFormula>
    </tableColumn>
    <tableColumn id="11" xr3:uid="{00000000-0010-0000-0700-00000B000000}" name="0.2" dataDxfId="129">
      <calculatedColumnFormula>Оферта_ИНН</calculatedColumnFormula>
    </tableColumn>
    <tableColumn id="2" xr3:uid="{00000000-0010-0000-0700-000002000000}" name="1" dataDxfId="128"/>
    <tableColumn id="3" xr3:uid="{00000000-0010-0000-0700-000003000000}" name="2" dataDxfId="127"/>
    <tableColumn id="4" xr3:uid="{00000000-0010-0000-0700-000004000000}" name="3" dataDxfId="126"/>
    <tableColumn id="14" xr3:uid="{00000000-0010-0000-0700-00000E000000}" name="Столбец1" dataDxfId="125"/>
    <tableColumn id="5" xr3:uid="{00000000-0010-0000-0700-000005000000}" name="5" dataDxfId="124"/>
    <tableColumn id="6" xr3:uid="{00000000-0010-0000-0700-000006000000}" name="6" dataDxfId="123"/>
    <tableColumn id="7" xr3:uid="{00000000-0010-0000-0700-000007000000}" name="7" dataDxfId="122"/>
    <tableColumn id="8" xr3:uid="{00000000-0010-0000-0700-000008000000}" name="8" dataDxfId="121"/>
    <tableColumn id="9" xr3:uid="{00000000-0010-0000-0700-000009000000}" name="9" dataDxfId="120"/>
  </tableColumns>
  <tableStyleInfo name="TableStyleLight4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8000000}" name="ЗаявкаУчастника" displayName="ЗаявкаУчастника" ref="A1:H2" totalsRowShown="0" headerRowDxfId="119" dataDxfId="118">
  <autoFilter ref="A1:H2" xr:uid="{00000000-0009-0000-0100-000018000000}"/>
  <tableColumns count="8">
    <tableColumn id="1" xr3:uid="{00000000-0010-0000-0800-000001000000}" name="Наименование участника" dataDxfId="117">
      <calculatedColumnFormula>ОсновнаяИнформация_СокрНаименование</calculatedColumnFormula>
    </tableColumn>
    <tableColumn id="2" xr3:uid="{00000000-0010-0000-0800-000002000000}" name="ИНН" dataDxfId="116">
      <calculatedColumnFormula>ОсновнаяИнформация_ИННУчастника</calculatedColumnFormula>
    </tableColumn>
    <tableColumn id="3" xr3:uid="{00000000-0010-0000-0800-000003000000}" name="КПП" dataDxfId="115">
      <calculatedColumnFormula>ОсновнаяИнформация_КППУчастника</calculatedColumnFormula>
    </tableColumn>
    <tableColumn id="4" xr3:uid="{00000000-0010-0000-0800-000004000000}" name="Город местонахождения" dataDxfId="114">
      <calculatedColumnFormula>ОсновнаяИнформация_МестонахождениеУчастника</calculatedColumnFormula>
    </tableColumn>
    <tableColumn id="5" xr3:uid="{00000000-0010-0000-0800-000005000000}" name="Представитель участника" dataDxfId="113">
      <calculatedColumnFormula>Анкета!D33</calculatedColumnFormula>
    </tableColumn>
    <tableColumn id="6" xr3:uid="{00000000-0010-0000-0800-000006000000}" name="Телефон представителя" dataDxfId="112">
      <calculatedColumnFormula>Анкета!D35</calculatedColumnFormula>
    </tableColumn>
    <tableColumn id="7" xr3:uid="{00000000-0010-0000-0800-000007000000}" name="Эл почта представителя" dataDxfId="111">
      <calculatedColumnFormula>Анкета!D37</calculatedColumnFormula>
    </tableColumn>
    <tableColumn id="8" xr3:uid="{00000000-0010-0000-0800-000008000000}" name="СМСП" dataDxfId="110">
      <calculatedColumnFormula>СМСП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ЗамечанияПредложения_Т" displayName="ЗамечанияПредложения_Т" ref="A4:A5" totalsRowShown="0" headerRowDxfId="109" dataDxfId="108">
  <autoFilter ref="A4:A5" xr:uid="{00000000-0009-0000-0100-000008000000}"/>
  <tableColumns count="1">
    <tableColumn id="1" xr3:uid="{00000000-0010-0000-0900-000001000000}" name="Замечания предложения" dataDxfId="107">
      <calculatedColumnFormula>ЗамечанияПредложения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A000000}" name="Подрядчики" displayName="Подрядчики" ref="A7:I215" totalsRowShown="0" headerRowDxfId="106" dataDxfId="104" headerRowBorderDxfId="105" tableBorderDxfId="103">
  <autoFilter ref="A7:I215" xr:uid="{00000000-0009-0000-0100-000005000000}"/>
  <tableColumns count="9">
    <tableColumn id="1" xr3:uid="{00000000-0010-0000-0A00-000001000000}" name="ОПФ" dataDxfId="102">
      <calculatedColumnFormula>IF($A$8="","",$A$8)</calculatedColumnFormula>
    </tableColumn>
    <tableColumn id="2" xr3:uid="{00000000-0010-0000-0A00-000002000000}" name="Наименование полное" dataDxfId="101">
      <calculatedColumnFormula>IF(Подрядчики[[#This Row],[Вид Работ (услуг)]]="","",Оферта_Наименование)</calculatedColumnFormula>
    </tableColumn>
    <tableColumn id="3" xr3:uid="{00000000-0010-0000-0A00-000003000000}" name="Наименование сокращенное" dataDxfId="100">
      <calculatedColumnFormula>IF(Подрядчики[[#This Row],[Вид Работ (услуг)]]="","",ОсновнаяИнформация_СокрНаименование)</calculatedColumnFormula>
    </tableColumn>
    <tableColumn id="4" xr3:uid="{00000000-0010-0000-0A00-000004000000}" name="ИНН" dataDxfId="99">
      <calculatedColumnFormula>IF(Подрядчики[[#This Row],[Вид Работ (услуг)]]="","",ОсновнаяИнформация_ИННУчастника)</calculatedColumnFormula>
    </tableColumn>
    <tableColumn id="5" xr3:uid="{00000000-0010-0000-0A00-000005000000}" name="СМСП" dataDxfId="98">
      <calculatedColumnFormula>IF(Подрядчики[[#This Row],[Вид Работ (услуг)]]="","",СМСП)</calculatedColumnFormula>
    </tableColumn>
    <tableColumn id="6" xr3:uid="{00000000-0010-0000-0A00-000006000000}" name="Вид Работ (услуг)" dataDxfId="97">
      <calculatedColumnFormula array="1">IFERROR(INDEX('Виды работ'!$C$7:$C$193, SMALL(IF(NOT(ISBLANK('Виды работ'!$F$7:$F$193)),ROW('Виды работ'!$C$7:$C$193)-6,""),ROW()-7)),"")</calculatedColumnFormula>
    </tableColumn>
    <tableColumn id="7" xr3:uid="{00000000-0010-0000-0A00-000007000000}" name="ФИО руководителя (контактного лица)" dataDxfId="96">
      <calculatedColumnFormula>IF(Подрядчики[[#This Row],[Вид Работ (услуг)]]="","",ОсновнаяИнформация_ФИОРуковод)</calculatedColumnFormula>
    </tableColumn>
    <tableColumn id="8" xr3:uid="{00000000-0010-0000-0A00-000008000000}" name="Контактный(-ые) телефон(-ы)" dataDxfId="95">
      <calculatedColumnFormula>IF(Подрядчики[[#This Row],[Вид Работ (услуг)]]="","",CONCATENATE($L$15,IF($L$16="","",";"),$L$16,IF($L$17="","",";"),$L$17,IF($L$18="","",";"),$L$18,IF($L$19="","",";"),$L$19))</calculatedColumnFormula>
    </tableColumn>
    <tableColumn id="9" xr3:uid="{00000000-0010-0000-0A00-000009000000}" name="Контактная(-ые) электронная(-ые) почта(-ы)" dataDxfId="94">
      <calculatedColumnFormula>IF(Подрядчики[[#This Row],[Вид Работ (услуг)]]="","",CONCATENATE($O$15,IF($O$16="","",";"),$O$16,IF($O$17="","",";"),$O$17))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B000000}" name="Номера" displayName="Номера" ref="K7:L12" totalsRowShown="0" headerRowDxfId="93">
  <autoFilter ref="K7:L12" xr:uid="{00000000-0009-0000-0100-000009000000}"/>
  <tableColumns count="2">
    <tableColumn id="1" xr3:uid="{00000000-0010-0000-0B00-000001000000}" name="Номера" dataDxfId="92">
      <calculatedColumnFormula>IF(COUNTIF(L$7:L8,L8)=1,MAX(K$7:K7)+1,"")</calculatedColumnFormula>
    </tableColumn>
    <tableColumn id="2" xr3:uid="{00000000-0010-0000-0B00-000002000000}" name="Список" dataDxfId="91">
      <calculatedColumnFormula>IF(ISBLANK(Тел_3),"",Тел_2)</calculatedColumnFormula>
    </tableColumn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C000000}" name="Почты" displayName="Почты" ref="N7:O10" totalsRowShown="0" headerRowDxfId="90">
  <autoFilter ref="N7:O10" xr:uid="{00000000-0009-0000-0100-00000B000000}"/>
  <tableColumns count="2">
    <tableColumn id="1" xr3:uid="{00000000-0010-0000-0C00-000001000000}" name="Номер" dataDxfId="89">
      <calculatedColumnFormula>IF(COUNTIF(O$7:O8,O8)=1,MAX($N$7:N7)+1,"")</calculatedColumnFormula>
    </tableColumn>
    <tableColumn id="2" xr3:uid="{00000000-0010-0000-0C00-000002000000}" name="Список" dataDxfId="88">
      <calculatedColumnFormula>IF(ISBLANK(Элпочта_общая),"",Элпочта_общая)</calculatedColumnFormula>
    </tableColumn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D000000}" name="НеповторНомера" displayName="НеповторНомера" ref="L14:L19" totalsRowShown="0">
  <autoFilter ref="L14:L19" xr:uid="{00000000-0009-0000-0100-00000D000000}"/>
  <tableColumns count="1">
    <tableColumn id="1" xr3:uid="{00000000-0010-0000-0D00-000001000000}" name="Неповторяющиеся номера" dataDxfId="87">
      <calculatedColumnFormula>IF(MAX(Номера[[#All],[Номера]])&lt;ROW(1:1),"",VLOOKUP(ROW(1:1),Номера[#All],2))</calculatedColumnFormula>
    </tableColumn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НеповторПочты" displayName="НеповторПочты" ref="O14:O17" totalsRowShown="0">
  <autoFilter ref="O14:O17" xr:uid="{00000000-0009-0000-0100-00000E000000}"/>
  <tableColumns count="1">
    <tableColumn id="1" xr3:uid="{00000000-0010-0000-0E00-000001000000}" name="Неповторяющиеся почты" dataDxfId="86">
      <calculatedColumnFormula>IF(MAX(Почты[[#All],[Номер]])&lt;ROW(1:1),"",VLOOKUP(ROW(1:1),Почты[#All],2))</calculatedColumnFormula>
    </tableColumn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Подрядчики_НевклВидыРабот" displayName="Подрядчики_НевклВидыРабот" ref="A217:I230" totalsRowShown="0" headerRowDxfId="85">
  <autoFilter ref="A217:I230" xr:uid="{00000000-0009-0000-0100-000010000000}"/>
  <tableColumns count="9">
    <tableColumn id="1" xr3:uid="{00000000-0010-0000-0F00-000001000000}" name="ОПФ" dataDxfId="84">
      <calculatedColumnFormula>IF(ISBLANK($A$8),"",$A$8)</calculatedColumnFormula>
    </tableColumn>
    <tableColumn id="2" xr3:uid="{00000000-0010-0000-0F00-000002000000}" name="Наименование полное" dataDxfId="83">
      <calculatedColumnFormula>IF(Подрядчики_НевклВидыРабот[[#This Row],[Вид Работ (услуг)]]="","",Оферта_Наименование)</calculatedColumnFormula>
    </tableColumn>
    <tableColumn id="3" xr3:uid="{00000000-0010-0000-0F00-000003000000}" name="Наименование сокращенное" dataDxfId="82">
      <calculatedColumnFormula>IF(Подрядчики_НевклВидыРабот[[#This Row],[Вид Работ (услуг)]]="","",Оферта_Наименование)</calculatedColumnFormula>
    </tableColumn>
    <tableColumn id="4" xr3:uid="{00000000-0010-0000-0F00-000004000000}" name="ИНН" dataDxfId="81">
      <calculatedColumnFormula>IF(Подрядчики_НевклВидыРабот[[#This Row],[Вид Работ (услуг)]]="","",ОсновнаяИнформация_ИННУчастника)</calculatedColumnFormula>
    </tableColumn>
    <tableColumn id="5" xr3:uid="{00000000-0010-0000-0F00-000005000000}" name="СМСП" dataDxfId="80">
      <calculatedColumnFormula>IF(Подрядчики_НевклВидыРабот[[#This Row],[Вид Работ (услуг)]]="","",СМСП)</calculatedColumnFormula>
    </tableColumn>
    <tableColumn id="6" xr3:uid="{00000000-0010-0000-0F00-000006000000}" name="Вид Работ (услуг)" dataDxfId="79">
      <calculatedColumnFormula>IF(ISBLANK('Виды работ'!C195),"",'Виды работ'!C195)</calculatedColumnFormula>
    </tableColumn>
    <tableColumn id="7" xr3:uid="{00000000-0010-0000-0F00-000007000000}" name="ФИО руководителя (контактного лица)" dataDxfId="78">
      <calculatedColumnFormula>IF(Подрядчики_НевклВидыРабот[[#This Row],[Вид Работ (услуг)]]="","",ОсновнаяИнформация_ФИОРуковод)</calculatedColumnFormula>
    </tableColumn>
    <tableColumn id="8" xr3:uid="{00000000-0010-0000-0F00-000008000000}" name="Контактный(-ые) телефон(-ы)" dataDxfId="77">
      <calculatedColumnFormula>IF(Подрядчики_НевклВидыРабот[[#This Row],[Вид Работ (услуг)]]="","",CONCATENATE($L$15,IF($L$16="","",";"),$L$16,IF($L$17="","",";"),$L$17,IF($L$18="","",";"),$L$18,IF($L$19="","",";"),$L$19))</calculatedColumnFormula>
    </tableColumn>
    <tableColumn id="9" xr3:uid="{00000000-0010-0000-0F00-000009000000}" name="Контактная(-ые) электронная(-ые) почта(-ы)" dataDxfId="76">
      <calculatedColumnFormula>IF(Подрядчики_НевклВидыРабот[[#This Row],[Вид Работ (услуг)]]="","",CONCATENATE($O$15,IF($O$16="","",";"),$O$16,IF($O$17="","",";"),$O$17))</calculatedColumnFormula>
    </tableColumn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ОбратнаяСвязь" displayName="ОбратнаяСвязь" ref="J1:L2" totalsRowShown="0" headerRowDxfId="75">
  <autoFilter ref="J1:L2" xr:uid="{00000000-0009-0000-0100-000011000000}"/>
  <tableColumns count="3">
    <tableColumn id="1" xr3:uid="{00000000-0010-0000-1000-000001000000}" name="Номер закупки" dataDxfId="74">
      <calculatedColumnFormula>ОФЕРТА!D2</calculatedColumnFormula>
    </tableColumn>
    <tableColumn id="2" xr3:uid="{00000000-0010-0000-1000-000002000000}" name="Предмет закупки" dataDxfId="73">
      <calculatedColumnFormula>ОФЕРТА!D8</calculatedColumnFormula>
    </tableColumn>
    <tableColumn id="3" xr3:uid="{00000000-0010-0000-1000-000003000000}" name="Обратная связь" dataDxfId="72">
      <calculatedColumnFormula>ПредложениеПоЗакупкам</calculatedColumnFormula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1000000}" name="СпособыЗакупок" displayName="СпособыЗакупок" ref="A1:A11" tableType="queryTable" totalsRowShown="0">
  <autoFilter ref="A1:A11" xr:uid="{00000000-0009-0000-0100-00000F000000}"/>
  <tableColumns count="1">
    <tableColumn id="10" xr3:uid="{00000000-0010-0000-1100-00000A000000}" uniqueName="10" name="Способы закупки" queryTableFieldId="1" dataDxfId="7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zakupki.gov.ru/epz/main/public/home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table" Target="../tables/table10.xml"/><Relationship Id="rId1" Type="http://schemas.openxmlformats.org/officeDocument/2006/relationships/table" Target="../tables/table9.xml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1">
    <tabColor rgb="FFFF0000"/>
    <pageSetUpPr fitToPage="1"/>
  </sheetPr>
  <dimension ref="A2:F41"/>
  <sheetViews>
    <sheetView showGridLines="0" tabSelected="1" zoomScaleNormal="100" zoomScaleSheetLayoutView="100" workbookViewId="0">
      <pane xSplit="3" ySplit="8" topLeftCell="D9" activePane="bottomRight" state="frozen"/>
      <selection pane="topRight" activeCell="D1" sqref="D1"/>
      <selection pane="bottomLeft" activeCell="A10" sqref="A10"/>
      <selection pane="bottomRight"/>
    </sheetView>
  </sheetViews>
  <sheetFormatPr defaultColWidth="0" defaultRowHeight="16.149999999999999" customHeight="1" x14ac:dyDescent="0.25"/>
  <cols>
    <col min="1" max="1" width="4.28515625" style="106" customWidth="1"/>
    <col min="2" max="2" width="4.7109375" style="117" customWidth="1"/>
    <col min="3" max="3" width="44" style="106" customWidth="1"/>
    <col min="4" max="4" width="52.28515625" style="106" customWidth="1"/>
    <col min="5" max="5" width="42.140625" style="106" customWidth="1"/>
    <col min="6" max="6" width="75.28515625" style="106" hidden="1" customWidth="1"/>
    <col min="7" max="16384" width="9.28515625" style="106" hidden="1"/>
  </cols>
  <sheetData>
    <row r="2" spans="1:5" ht="16.149999999999999" customHeight="1" x14ac:dyDescent="0.25">
      <c r="B2" s="176" t="s">
        <v>236</v>
      </c>
      <c r="C2" s="176"/>
      <c r="D2" s="129" t="s">
        <v>356</v>
      </c>
    </row>
    <row r="3" spans="1:5" s="107" customFormat="1" ht="16.149999999999999" customHeight="1" x14ac:dyDescent="0.25">
      <c r="A3" s="98"/>
      <c r="B3" s="177" t="s">
        <v>77</v>
      </c>
      <c r="C3" s="177"/>
      <c r="D3" s="177"/>
    </row>
    <row r="4" spans="1:5" ht="16.149999999999999" customHeight="1" x14ac:dyDescent="0.25">
      <c r="A4" s="99"/>
      <c r="B4" s="178" t="s">
        <v>302</v>
      </c>
      <c r="C4" s="178"/>
      <c r="D4" s="100" t="s">
        <v>357</v>
      </c>
    </row>
    <row r="5" spans="1:5" ht="16.149999999999999" customHeight="1" x14ac:dyDescent="0.25">
      <c r="A5" s="99"/>
      <c r="B5" s="165" t="s">
        <v>95</v>
      </c>
      <c r="C5" s="166"/>
      <c r="D5" s="100"/>
    </row>
    <row r="6" spans="1:5" ht="16.149999999999999" customHeight="1" x14ac:dyDescent="0.25">
      <c r="A6" s="99"/>
      <c r="B6" s="170" t="s">
        <v>60</v>
      </c>
      <c r="C6" s="171"/>
      <c r="D6" s="129"/>
    </row>
    <row r="7" spans="1:5" s="109" customFormat="1" ht="16.149999999999999" customHeight="1" x14ac:dyDescent="0.25">
      <c r="A7" s="111"/>
      <c r="B7" s="116" t="s">
        <v>13</v>
      </c>
      <c r="C7" s="108" t="s">
        <v>303</v>
      </c>
      <c r="D7" s="108" t="s">
        <v>14</v>
      </c>
    </row>
    <row r="8" spans="1:5" ht="54.95" customHeight="1" x14ac:dyDescent="0.25">
      <c r="A8" s="101"/>
      <c r="B8" s="121">
        <v>1</v>
      </c>
      <c r="C8" s="122" t="s">
        <v>15</v>
      </c>
      <c r="D8" s="118" t="s">
        <v>358</v>
      </c>
    </row>
    <row r="9" spans="1:5" ht="16.149999999999999" customHeight="1" x14ac:dyDescent="0.25">
      <c r="B9" s="121">
        <v>2</v>
      </c>
      <c r="C9" s="123" t="s">
        <v>314</v>
      </c>
      <c r="D9" s="118" t="s">
        <v>359</v>
      </c>
      <c r="E9" s="175" t="s">
        <v>352</v>
      </c>
    </row>
    <row r="10" spans="1:5" ht="16.149999999999999" customHeight="1" x14ac:dyDescent="0.25">
      <c r="A10" s="102"/>
      <c r="B10" s="124">
        <v>3</v>
      </c>
      <c r="C10" s="122" t="s">
        <v>325</v>
      </c>
      <c r="D10" s="112" t="s">
        <v>68</v>
      </c>
      <c r="E10" s="164"/>
    </row>
    <row r="11" spans="1:5" s="107" customFormat="1" ht="16.149999999999999" customHeight="1" x14ac:dyDescent="0.25">
      <c r="A11" s="101"/>
      <c r="B11" s="125">
        <v>4</v>
      </c>
      <c r="C11" s="123" t="s">
        <v>73</v>
      </c>
      <c r="D11" s="112" t="s">
        <v>68</v>
      </c>
      <c r="E11" s="164"/>
    </row>
    <row r="12" spans="1:5" ht="16.149999999999999" customHeight="1" x14ac:dyDescent="0.25">
      <c r="A12" s="101"/>
      <c r="B12" s="105">
        <v>7</v>
      </c>
      <c r="C12" s="91" t="s">
        <v>16</v>
      </c>
      <c r="D12" s="92" t="s">
        <v>17</v>
      </c>
    </row>
    <row r="13" spans="1:5" ht="83.25" customHeight="1" x14ac:dyDescent="0.25">
      <c r="A13" s="102"/>
      <c r="B13" s="126">
        <v>8</v>
      </c>
      <c r="C13" s="127" t="s">
        <v>330</v>
      </c>
      <c r="D13" s="114" t="s">
        <v>68</v>
      </c>
    </row>
    <row r="14" spans="1:5" ht="17.25" customHeight="1" x14ac:dyDescent="0.25">
      <c r="A14" s="102"/>
      <c r="B14" s="173">
        <v>9</v>
      </c>
      <c r="C14" s="113" t="s">
        <v>345</v>
      </c>
      <c r="D14" s="114" t="s">
        <v>360</v>
      </c>
      <c r="E14" s="140" t="s">
        <v>346</v>
      </c>
    </row>
    <row r="15" spans="1:5" ht="16.149999999999999" customHeight="1" x14ac:dyDescent="0.25">
      <c r="B15" s="179"/>
      <c r="C15" s="132" t="s">
        <v>328</v>
      </c>
      <c r="D15" s="119"/>
    </row>
    <row r="16" spans="1:5" ht="16.149999999999999" customHeight="1" x14ac:dyDescent="0.25">
      <c r="B16" s="174"/>
      <c r="C16" s="115" t="s">
        <v>329</v>
      </c>
      <c r="D16" s="120"/>
    </row>
    <row r="17" spans="2:5" ht="16.149999999999999" customHeight="1" x14ac:dyDescent="0.25">
      <c r="B17" s="173">
        <v>10</v>
      </c>
      <c r="C17" s="113" t="s">
        <v>326</v>
      </c>
      <c r="D17" s="119"/>
    </row>
    <row r="18" spans="2:5" ht="16.149999999999999" customHeight="1" x14ac:dyDescent="0.25">
      <c r="B18" s="174"/>
      <c r="C18" s="115" t="s">
        <v>327</v>
      </c>
      <c r="D18" s="120"/>
    </row>
    <row r="19" spans="2:5" ht="16.149999999999999" customHeight="1" x14ac:dyDescent="0.25">
      <c r="B19" s="173">
        <v>11</v>
      </c>
      <c r="C19" s="113" t="s">
        <v>350</v>
      </c>
      <c r="D19" s="119"/>
      <c r="E19" s="140" t="s">
        <v>346</v>
      </c>
    </row>
    <row r="20" spans="2:5" ht="16.149999999999999" customHeight="1" x14ac:dyDescent="0.25">
      <c r="B20" s="174"/>
      <c r="C20" s="115" t="s">
        <v>351</v>
      </c>
      <c r="D20" s="120"/>
    </row>
    <row r="21" spans="2:5" ht="16.149999999999999" customHeight="1" x14ac:dyDescent="0.25">
      <c r="B21" s="131"/>
      <c r="C21" s="132"/>
      <c r="D21" s="133"/>
    </row>
    <row r="22" spans="2:5" ht="15.6" customHeight="1" x14ac:dyDescent="0.25">
      <c r="C22" s="167" t="s">
        <v>331</v>
      </c>
      <c r="D22" s="167"/>
    </row>
    <row r="23" spans="2:5" ht="15.6" customHeight="1" x14ac:dyDescent="0.25">
      <c r="C23" s="168" t="s">
        <v>355</v>
      </c>
      <c r="D23" s="168"/>
    </row>
    <row r="24" spans="2:5" ht="39" customHeight="1" x14ac:dyDescent="0.25">
      <c r="C24" s="168" t="s">
        <v>354</v>
      </c>
      <c r="D24" s="167"/>
    </row>
    <row r="25" spans="2:5" ht="28.5" customHeight="1" x14ac:dyDescent="0.25">
      <c r="C25" s="168" t="s">
        <v>353</v>
      </c>
      <c r="D25" s="167"/>
    </row>
    <row r="26" spans="2:5" ht="53.45" customHeight="1" x14ac:dyDescent="0.25">
      <c r="C26" s="167" t="s">
        <v>304</v>
      </c>
      <c r="D26" s="167"/>
    </row>
    <row r="27" spans="2:5" ht="28.15" customHeight="1" x14ac:dyDescent="0.25">
      <c r="C27" s="167" t="s">
        <v>332</v>
      </c>
      <c r="D27" s="167"/>
    </row>
    <row r="28" spans="2:5" ht="16.149999999999999" customHeight="1" x14ac:dyDescent="0.25">
      <c r="C28" s="169" t="s">
        <v>91</v>
      </c>
      <c r="D28" s="169"/>
    </row>
    <row r="29" spans="2:5" ht="16.149999999999999" customHeight="1" x14ac:dyDescent="0.25">
      <c r="C29" s="164" t="s">
        <v>93</v>
      </c>
      <c r="D29" s="164"/>
    </row>
    <row r="30" spans="2:5" ht="16.149999999999999" customHeight="1" x14ac:dyDescent="0.25">
      <c r="C30" s="172" t="str">
        <f>Анкета!B4</f>
        <v>Анкета участника закупок</v>
      </c>
      <c r="D30" s="172"/>
    </row>
    <row r="31" spans="2:5" ht="16.149999999999999" customHeight="1" x14ac:dyDescent="0.25">
      <c r="C31" s="172" t="str">
        <f>'Виды работ'!B5</f>
        <v>Анкета участника закупок: виды работ</v>
      </c>
      <c r="D31" s="172"/>
    </row>
    <row r="32" spans="2:5" ht="16.149999999999999" customHeight="1" x14ac:dyDescent="0.25">
      <c r="C32" s="172" t="str">
        <f>Кадры!B6</f>
        <v>Сведения о кадровых ресурсах</v>
      </c>
      <c r="D32" s="172"/>
    </row>
    <row r="33" spans="2:4" ht="16.149999999999999" customHeight="1" x14ac:dyDescent="0.25">
      <c r="C33" s="172" t="str">
        <f>МТР!B7</f>
        <v xml:space="preserve">Сведения о материально-технических ресурсах, иных материальных возможностях </v>
      </c>
      <c r="D33" s="172"/>
    </row>
    <row r="34" spans="2:4" ht="16.149999999999999" customHeight="1" x14ac:dyDescent="0.25">
      <c r="C34" s="172" t="str">
        <f>Опыт!B7</f>
        <v>Справка об опыте</v>
      </c>
      <c r="D34" s="172"/>
    </row>
    <row r="35" spans="2:4" ht="16.149999999999999" customHeight="1" x14ac:dyDescent="0.25">
      <c r="C35" s="164" t="s">
        <v>94</v>
      </c>
      <c r="D35" s="164"/>
    </row>
    <row r="37" spans="2:4" s="103" customFormat="1" ht="16.149999999999999" customHeight="1" x14ac:dyDescent="0.25">
      <c r="B37" s="4"/>
      <c r="C37" s="104" t="s">
        <v>7</v>
      </c>
      <c r="D37" s="130"/>
    </row>
    <row r="38" spans="2:4" ht="16.149999999999999" customHeight="1" x14ac:dyDescent="0.25">
      <c r="C38" s="110"/>
    </row>
    <row r="39" spans="2:4" ht="16.149999999999999" customHeight="1" x14ac:dyDescent="0.25">
      <c r="C39" s="110"/>
    </row>
    <row r="40" spans="2:4" ht="16.149999999999999" customHeight="1" x14ac:dyDescent="0.25">
      <c r="C40" s="110"/>
    </row>
    <row r="41" spans="2:4" ht="16.149999999999999" customHeight="1" x14ac:dyDescent="0.25">
      <c r="C41" s="110"/>
    </row>
  </sheetData>
  <sheetProtection algorithmName="SHA-512" hashValue="LGBNcbuRgiRpEi2707gM7F4qz1mm7QtoaZglljKZoYwpZQlnQI9C09yXzNKYPu1K7hpotB7xKqrH/L+XXmRVNA==" saltValue="JCCu/PCcbVZFl3vXL3TAUQ==" spinCount="100000" sheet="1" formatCells="0" formatColumns="0" formatRows="0" insertRows="0"/>
  <mergeCells count="23">
    <mergeCell ref="E9:E11"/>
    <mergeCell ref="B2:C2"/>
    <mergeCell ref="C29:D29"/>
    <mergeCell ref="C30:D30"/>
    <mergeCell ref="C31:D31"/>
    <mergeCell ref="B3:D3"/>
    <mergeCell ref="B4:C4"/>
    <mergeCell ref="C27:D27"/>
    <mergeCell ref="B17:B18"/>
    <mergeCell ref="B14:B16"/>
    <mergeCell ref="C25:D25"/>
    <mergeCell ref="C35:D35"/>
    <mergeCell ref="B5:C5"/>
    <mergeCell ref="C26:D26"/>
    <mergeCell ref="C22:D22"/>
    <mergeCell ref="C24:D24"/>
    <mergeCell ref="C28:D28"/>
    <mergeCell ref="B6:C6"/>
    <mergeCell ref="C32:D32"/>
    <mergeCell ref="C33:D33"/>
    <mergeCell ref="C34:D34"/>
    <mergeCell ref="B19:B20"/>
    <mergeCell ref="C23:D23"/>
  </mergeCells>
  <conditionalFormatting sqref="A2:B4">
    <cfRule type="expression" dxfId="70" priority="35">
      <formula>AND(CELL("защита", A2)=0, NOT(ISBLANK(A2)))</formula>
    </cfRule>
    <cfRule type="expression" dxfId="69" priority="36">
      <formula>AND(CELL("защита", A2)=0, ISBLANK(A2))</formula>
    </cfRule>
    <cfRule type="expression" dxfId="68" priority="37">
      <formula>CELL("защита", A2)=0</formula>
    </cfRule>
  </conditionalFormatting>
  <conditionalFormatting sqref="A5:C5 A6:B6 A7:D7 A8:C8 B9:C9 A10:C14 B17:C17 C18 B19:C19 C20:C21">
    <cfRule type="expression" dxfId="67" priority="106">
      <formula>AND(CELL("защита", A5)=0, NOT(ISBLANK(A5)))</formula>
    </cfRule>
    <cfRule type="expression" dxfId="66" priority="107">
      <formula>AND(CELL("защита", A5)=0, ISBLANK(A5))</formula>
    </cfRule>
    <cfRule type="expression" dxfId="65" priority="108">
      <formula>CELL("защита", A5)=0</formula>
    </cfRule>
  </conditionalFormatting>
  <conditionalFormatting sqref="C15:C16">
    <cfRule type="expression" dxfId="64" priority="4">
      <formula>AND(CELL("защита", C15)=0, ISBLANK(C15))</formula>
    </cfRule>
    <cfRule type="expression" dxfId="63" priority="5">
      <formula>CELL("защита", C15)=0</formula>
    </cfRule>
  </conditionalFormatting>
  <conditionalFormatting sqref="C37:C41">
    <cfRule type="expression" dxfId="62" priority="103">
      <formula>AND(CELL("защита", C37)=0, NOT(ISBLANK(C37)))</formula>
    </cfRule>
    <cfRule type="expression" dxfId="61" priority="104">
      <formula>AND(CELL("защита", C37)=0, ISBLANK(C37))</formula>
    </cfRule>
    <cfRule type="expression" dxfId="60" priority="105">
      <formula>CELL("защита", C37)=0</formula>
    </cfRule>
  </conditionalFormatting>
  <conditionalFormatting sqref="C15:D16">
    <cfRule type="expression" dxfId="59" priority="2">
      <formula>AND(CELL("защита", C15)=0, NOT(ISBLANK(C15)))</formula>
    </cfRule>
  </conditionalFormatting>
  <conditionalFormatting sqref="D2">
    <cfRule type="expression" dxfId="58" priority="44">
      <formula>AND(CELL("защита", D2)=0, NOT(ISBLANK(D2)))</formula>
    </cfRule>
    <cfRule type="expression" dxfId="57" priority="45">
      <formula>AND(CELL("защита", D2)=0, ISBLANK(D2))</formula>
    </cfRule>
    <cfRule type="expression" dxfId="56" priority="46">
      <formula>CELL("защита", D2)=0</formula>
    </cfRule>
  </conditionalFormatting>
  <conditionalFormatting sqref="D4:D6">
    <cfRule type="expression" dxfId="55" priority="38">
      <formula>AND(CELL("защита", D4)=0, NOT(ISBLANK(D4)))</formula>
    </cfRule>
    <cfRule type="expression" dxfId="54" priority="39">
      <formula>AND(CELL("защита", D4)=0, ISBLANK(D4))</formula>
    </cfRule>
    <cfRule type="expression" dxfId="53" priority="40">
      <formula>CELL("защита", D4)=0</formula>
    </cfRule>
  </conditionalFormatting>
  <conditionalFormatting sqref="D8 D12">
    <cfRule type="expression" dxfId="52" priority="77">
      <formula>AND(CELL("защита", D8)=0, ISBLANK(D8))</formula>
    </cfRule>
    <cfRule type="expression" dxfId="51" priority="78">
      <formula>CELL("защита", D8)=0</formula>
    </cfRule>
  </conditionalFormatting>
  <conditionalFormatting sqref="D8:D14 D17:D21">
    <cfRule type="expression" dxfId="50" priority="76">
      <formula>AND(CELL("защита", D8)=0, NOT(ISBLANK(D8)))</formula>
    </cfRule>
  </conditionalFormatting>
  <conditionalFormatting sqref="D8:D21">
    <cfRule type="expression" dxfId="49" priority="1">
      <formula>AND(CELL("защита", D8)=0, ISBLANK(D8))</formula>
    </cfRule>
  </conditionalFormatting>
  <conditionalFormatting sqref="D37">
    <cfRule type="expression" dxfId="48" priority="6">
      <formula>AND(CELL("защита", D37)=0, ISBLANK(D37))</formula>
    </cfRule>
    <cfRule type="expression" dxfId="47" priority="7">
      <formula>AND(CELL("защита", D37)=0, NOT(ISBLANK(D37)))</formula>
    </cfRule>
  </conditionalFormatting>
  <dataValidations xWindow="457" yWindow="320" count="7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custom" errorStyle="warning" allowBlank="1" showInputMessage="1" showErrorMessage="1" error="Наименование (кроме ОПФ) заключите в кавычки (&quot; &quot;)" promptTitle="ОПФ пишите сокращенно" prompt="ПРАВИЛЬНО - ООО &quot;Ромашка&quot;_x000a_НЕ ПРАВИЛЬНО - Общество с ограниченной ответственностью &quot;Ромашка&quot;_x000a_" sqref="D5" xr:uid="{00000000-0002-0000-0000-000001000000}">
      <formula1>ISNUMBER(FIND("""",Оферта_Наименование))&lt;&gt;FALSE()</formula1>
    </dataValidation>
    <dataValidation allowBlank="1" showInputMessage="1" sqref="D37 D9 D15:D18 D20:D21" xr:uid="{00000000-0002-0000-0000-000002000000}"/>
    <dataValidation allowBlank="1" showInputMessage="1" showErrorMessage="1" prompt="Версия файла от 11.11.2024" sqref="B2:C2" xr:uid="{00000000-0002-0000-0000-000003000000}"/>
    <dataValidation allowBlank="1" showInputMessage="1" showErrorMessage="1" promptTitle="указать ОПФ сокращенно" sqref="D4" xr:uid="{00000000-0002-0000-0000-000004000000}"/>
    <dataValidation type="list" allowBlank="1" showInputMessage="1" showErrorMessage="1" sqref="D14" xr:uid="{00000000-0002-0000-0000-000005000000}">
      <formula1>"Да,Нет"</formula1>
    </dataValidation>
    <dataValidation type="list" allowBlank="1" showInputMessage="1" sqref="D19" xr:uid="{FEF50255-7DB9-4C45-AB70-639FC6EFA890}">
      <formula1>"Да,Нет"</formula1>
    </dataValidation>
  </dataValidations>
  <hyperlinks>
    <hyperlink ref="C30" location="Анкета!A1" display="Анкета!A1" xr:uid="{00000000-0004-0000-0000-000000000000}"/>
    <hyperlink ref="C31" location="'Анкета. Виды работ'!A1" display="'Анкета. Виды работ'!A1" xr:uid="{00000000-0004-0000-0000-000001000000}"/>
    <hyperlink ref="C32" location="Кадры!A1" display="Кадры!A1" xr:uid="{00000000-0004-0000-0000-000002000000}"/>
    <hyperlink ref="C33" location="МТР!A1" display="МТР!A1" xr:uid="{00000000-0004-0000-0000-000003000000}"/>
    <hyperlink ref="C34" location="Опыт!A1" display="Опыт!A1" xr:uid="{00000000-0004-0000-0000-000004000000}"/>
    <hyperlink ref="C31:D31" location="'Виды работ'!Заголовки_для_печати" display="'Виды работ'!Заголовки_для_печати" xr:uid="{00000000-0004-0000-0000-000005000000}"/>
  </hyperlinks>
  <pageMargins left="0.25" right="0.25" top="0.75" bottom="0.75" header="0.3" footer="0.3"/>
  <pageSetup paperSize="9" scale="94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11"/>
  <dimension ref="A1:H48"/>
  <sheetViews>
    <sheetView showGridLines="0" zoomScaleNormal="100" zoomScaleSheetLayoutView="13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0" defaultRowHeight="18" customHeight="1" x14ac:dyDescent="0.25"/>
  <cols>
    <col min="1" max="1" width="4.28515625" style="93" customWidth="1"/>
    <col min="2" max="2" width="26.7109375" style="93" customWidth="1"/>
    <col min="3" max="3" width="44.140625" style="93" customWidth="1"/>
    <col min="4" max="4" width="45.28515625" style="93" customWidth="1"/>
    <col min="5" max="5" width="9" style="93" customWidth="1"/>
    <col min="6" max="6" width="9" style="93" hidden="1" customWidth="1"/>
    <col min="7" max="7" width="9.28515625" style="93" hidden="1" customWidth="1"/>
    <col min="8" max="8" width="10" style="93" hidden="1" customWidth="1"/>
    <col min="9" max="16384" width="9.28515625" style="93" hidden="1"/>
  </cols>
  <sheetData>
    <row r="1" spans="1:5" ht="18" customHeight="1" x14ac:dyDescent="0.25">
      <c r="B1" s="97" t="str">
        <f>ОФЕРТА!B2:C2&amp;" "&amp;ОФЕРТА!D2</f>
        <v>Заявка на участие в закупке № 66:22:26</v>
      </c>
      <c r="C1" s="95"/>
      <c r="D1" s="96"/>
    </row>
    <row r="2" spans="1:5" ht="18" customHeight="1" x14ac:dyDescent="0.25">
      <c r="B2" s="95" t="str">
        <f>"Заказчик: "&amp;ОФЕРТА!D4</f>
        <v>Заказчик: ООО «ЭН+ ГИДРО»</v>
      </c>
      <c r="C2" s="95"/>
      <c r="D2" s="96"/>
    </row>
    <row r="3" spans="1:5" ht="18" customHeight="1" thickBot="1" x14ac:dyDescent="0.3">
      <c r="B3" s="195" t="str">
        <f>"Предмет договора: "&amp;ОФЕРТА!D8</f>
        <v>Предмет договора: Предоставление неисключительных прав на использование программного обеспечения для контроля безопасности программного обеспечения в корпоративной информационной системе</v>
      </c>
      <c r="C3" s="195"/>
      <c r="D3" s="195"/>
    </row>
    <row r="4" spans="1:5" ht="18" customHeight="1" thickBot="1" x14ac:dyDescent="0.3">
      <c r="A4" s="73"/>
      <c r="B4" s="196" t="s">
        <v>272</v>
      </c>
      <c r="C4" s="196"/>
      <c r="D4" s="196"/>
    </row>
    <row r="5" spans="1:5" ht="18" customHeight="1" x14ac:dyDescent="0.25">
      <c r="A5" s="3"/>
      <c r="B5" s="185" t="s">
        <v>95</v>
      </c>
      <c r="C5" s="197"/>
      <c r="D5" s="154" t="str">
        <f>IF(ISBLANK(Оферта_Наименование)," ",Оферта_Наименование)</f>
        <v xml:space="preserve"> </v>
      </c>
      <c r="E5" s="153"/>
    </row>
    <row r="6" spans="1:5" ht="18" customHeight="1" x14ac:dyDescent="0.25">
      <c r="A6" s="3"/>
      <c r="B6" s="183" t="s">
        <v>96</v>
      </c>
      <c r="C6" s="184"/>
      <c r="D6" s="155"/>
      <c r="E6" s="153"/>
    </row>
    <row r="7" spans="1:5" ht="18" customHeight="1" x14ac:dyDescent="0.25">
      <c r="A7" s="3"/>
      <c r="B7" s="183" t="s">
        <v>97</v>
      </c>
      <c r="C7" s="184"/>
      <c r="D7" s="155"/>
      <c r="E7" s="153"/>
    </row>
    <row r="8" spans="1:5" ht="18" customHeight="1" x14ac:dyDescent="0.25">
      <c r="A8" s="3"/>
      <c r="B8" s="183" t="s">
        <v>1</v>
      </c>
      <c r="C8" s="184"/>
      <c r="D8" s="155"/>
      <c r="E8" s="153"/>
    </row>
    <row r="9" spans="1:5" ht="18" customHeight="1" x14ac:dyDescent="0.25">
      <c r="A9" s="3"/>
      <c r="B9" s="183" t="s">
        <v>234</v>
      </c>
      <c r="C9" s="184"/>
      <c r="D9" s="155"/>
      <c r="E9" s="153"/>
    </row>
    <row r="10" spans="1:5" ht="18" customHeight="1" x14ac:dyDescent="0.25">
      <c r="A10" s="3"/>
      <c r="B10" s="183" t="s">
        <v>65</v>
      </c>
      <c r="C10" s="184"/>
      <c r="D10" s="155"/>
      <c r="E10" s="153"/>
    </row>
    <row r="11" spans="1:5" ht="18" customHeight="1" thickBot="1" x14ac:dyDescent="0.3">
      <c r="A11" s="3"/>
      <c r="B11" s="186" t="s">
        <v>235</v>
      </c>
      <c r="C11" s="190"/>
      <c r="D11" s="156"/>
      <c r="E11" s="153"/>
    </row>
    <row r="12" spans="1:5" ht="18" customHeight="1" x14ac:dyDescent="0.25">
      <c r="A12" s="3"/>
      <c r="B12" s="193" t="s">
        <v>3</v>
      </c>
      <c r="C12" s="194"/>
      <c r="D12" s="157" t="str">
        <f>IF(ISBLANK(Оферта_ИНН)," ",Оферта_ИНН)</f>
        <v xml:space="preserve"> </v>
      </c>
      <c r="E12" s="153"/>
    </row>
    <row r="13" spans="1:5" ht="18" customHeight="1" x14ac:dyDescent="0.25">
      <c r="A13" s="3"/>
      <c r="B13" s="191" t="s">
        <v>4</v>
      </c>
      <c r="C13" s="192"/>
      <c r="D13" s="155"/>
      <c r="E13" s="153"/>
    </row>
    <row r="14" spans="1:5" ht="18" customHeight="1" x14ac:dyDescent="0.25">
      <c r="A14" s="3"/>
      <c r="B14" s="191" t="s">
        <v>39</v>
      </c>
      <c r="C14" s="192"/>
      <c r="D14" s="158"/>
      <c r="E14" s="153"/>
    </row>
    <row r="15" spans="1:5" ht="18" customHeight="1" x14ac:dyDescent="0.25">
      <c r="A15" s="3"/>
      <c r="B15" s="183" t="s">
        <v>5</v>
      </c>
      <c r="C15" s="184"/>
      <c r="D15" s="155"/>
      <c r="E15" s="153"/>
    </row>
    <row r="16" spans="1:5" ht="18" customHeight="1" x14ac:dyDescent="0.25">
      <c r="A16" s="3"/>
      <c r="B16" s="183" t="s">
        <v>43</v>
      </c>
      <c r="C16" s="184"/>
      <c r="D16" s="155"/>
      <c r="E16" s="153"/>
    </row>
    <row r="17" spans="1:5" ht="18" customHeight="1" thickBot="1" x14ac:dyDescent="0.3">
      <c r="A17" s="3"/>
      <c r="B17" s="181" t="s">
        <v>6</v>
      </c>
      <c r="C17" s="182"/>
      <c r="D17" s="159"/>
      <c r="E17" s="153"/>
    </row>
    <row r="18" spans="1:5" ht="18" customHeight="1" x14ac:dyDescent="0.25">
      <c r="A18" s="3"/>
      <c r="B18" s="185" t="s">
        <v>64</v>
      </c>
      <c r="C18" s="6" t="s">
        <v>8</v>
      </c>
      <c r="D18" s="160"/>
    </row>
    <row r="19" spans="1:5" ht="18" customHeight="1" x14ac:dyDescent="0.25">
      <c r="A19" s="3"/>
      <c r="B19" s="183"/>
      <c r="C19" s="7" t="s">
        <v>9</v>
      </c>
      <c r="D19" s="161"/>
    </row>
    <row r="20" spans="1:5" ht="18" customHeight="1" x14ac:dyDescent="0.25">
      <c r="A20" s="3"/>
      <c r="B20" s="183"/>
      <c r="C20" s="7" t="s">
        <v>62</v>
      </c>
      <c r="D20" s="162"/>
    </row>
    <row r="21" spans="1:5" ht="18" customHeight="1" x14ac:dyDescent="0.25">
      <c r="A21" s="3"/>
      <c r="B21" s="183"/>
      <c r="C21" s="7" t="s">
        <v>61</v>
      </c>
      <c r="D21" s="162"/>
    </row>
    <row r="22" spans="1:5" ht="18" customHeight="1" thickBot="1" x14ac:dyDescent="0.3">
      <c r="A22" s="3"/>
      <c r="B22" s="186"/>
      <c r="C22" s="8" t="s">
        <v>2</v>
      </c>
      <c r="D22" s="163"/>
    </row>
    <row r="23" spans="1:5" ht="18" customHeight="1" x14ac:dyDescent="0.25">
      <c r="A23" s="3"/>
      <c r="B23" s="185" t="s">
        <v>7</v>
      </c>
      <c r="C23" s="6" t="s">
        <v>8</v>
      </c>
      <c r="D23" s="160"/>
    </row>
    <row r="24" spans="1:5" ht="18" customHeight="1" x14ac:dyDescent="0.25">
      <c r="A24" s="3"/>
      <c r="B24" s="183"/>
      <c r="C24" s="7" t="s">
        <v>9</v>
      </c>
      <c r="D24" s="161"/>
    </row>
    <row r="25" spans="1:5" ht="18" customHeight="1" x14ac:dyDescent="0.25">
      <c r="A25" s="3"/>
      <c r="B25" s="183"/>
      <c r="C25" s="7" t="s">
        <v>62</v>
      </c>
      <c r="D25" s="162"/>
    </row>
    <row r="26" spans="1:5" ht="18" customHeight="1" x14ac:dyDescent="0.25">
      <c r="A26" s="3"/>
      <c r="B26" s="183"/>
      <c r="C26" s="7" t="s">
        <v>61</v>
      </c>
      <c r="D26" s="162"/>
    </row>
    <row r="27" spans="1:5" ht="18" customHeight="1" thickBot="1" x14ac:dyDescent="0.3">
      <c r="A27" s="3"/>
      <c r="B27" s="186"/>
      <c r="C27" s="8" t="s">
        <v>2</v>
      </c>
      <c r="D27" s="163"/>
    </row>
    <row r="28" spans="1:5" ht="18" customHeight="1" x14ac:dyDescent="0.25">
      <c r="A28" s="3"/>
      <c r="B28" s="187" t="s">
        <v>10</v>
      </c>
      <c r="C28" s="6" t="s">
        <v>8</v>
      </c>
      <c r="D28" s="160"/>
    </row>
    <row r="29" spans="1:5" ht="18" customHeight="1" x14ac:dyDescent="0.25">
      <c r="A29" s="3"/>
      <c r="B29" s="188"/>
      <c r="C29" s="7" t="s">
        <v>9</v>
      </c>
      <c r="D29" s="161"/>
    </row>
    <row r="30" spans="1:5" ht="18" customHeight="1" x14ac:dyDescent="0.25">
      <c r="A30" s="3"/>
      <c r="B30" s="188"/>
      <c r="C30" s="7" t="s">
        <v>62</v>
      </c>
      <c r="D30" s="162"/>
    </row>
    <row r="31" spans="1:5" ht="18" customHeight="1" x14ac:dyDescent="0.25">
      <c r="A31" s="3"/>
      <c r="B31" s="188"/>
      <c r="C31" s="7" t="s">
        <v>61</v>
      </c>
      <c r="D31" s="162"/>
    </row>
    <row r="32" spans="1:5" ht="18" customHeight="1" thickBot="1" x14ac:dyDescent="0.3">
      <c r="A32" s="3"/>
      <c r="B32" s="189"/>
      <c r="C32" s="8" t="s">
        <v>2</v>
      </c>
      <c r="D32" s="163"/>
    </row>
    <row r="33" spans="1:4" ht="18" customHeight="1" x14ac:dyDescent="0.25">
      <c r="A33" s="3"/>
      <c r="B33" s="185" t="s">
        <v>67</v>
      </c>
      <c r="C33" s="6" t="s">
        <v>8</v>
      </c>
      <c r="D33" s="160"/>
    </row>
    <row r="34" spans="1:4" ht="18" customHeight="1" x14ac:dyDescent="0.25">
      <c r="A34" s="3"/>
      <c r="B34" s="183"/>
      <c r="C34" s="7" t="s">
        <v>9</v>
      </c>
      <c r="D34" s="161"/>
    </row>
    <row r="35" spans="1:4" ht="18" customHeight="1" x14ac:dyDescent="0.25">
      <c r="A35" s="3"/>
      <c r="B35" s="183"/>
      <c r="C35" s="7" t="s">
        <v>62</v>
      </c>
      <c r="D35" s="162"/>
    </row>
    <row r="36" spans="1:4" ht="18" customHeight="1" x14ac:dyDescent="0.25">
      <c r="A36" s="3"/>
      <c r="B36" s="183"/>
      <c r="C36" s="7" t="s">
        <v>61</v>
      </c>
      <c r="D36" s="162"/>
    </row>
    <row r="37" spans="1:4" ht="18" customHeight="1" x14ac:dyDescent="0.25">
      <c r="A37" s="3"/>
      <c r="B37" s="183"/>
      <c r="C37" s="7" t="s">
        <v>2</v>
      </c>
      <c r="D37" s="161"/>
    </row>
    <row r="38" spans="1:4" ht="39" thickBot="1" x14ac:dyDescent="0.3">
      <c r="A38" s="3"/>
      <c r="B38" s="186"/>
      <c r="C38" s="8" t="s">
        <v>63</v>
      </c>
      <c r="D38" s="163"/>
    </row>
    <row r="39" spans="1:4" ht="18" customHeight="1" x14ac:dyDescent="0.25">
      <c r="A39" s="3"/>
      <c r="B39" s="185" t="s">
        <v>72</v>
      </c>
      <c r="C39" s="6" t="s">
        <v>8</v>
      </c>
      <c r="D39" s="160"/>
    </row>
    <row r="40" spans="1:4" ht="18" customHeight="1" x14ac:dyDescent="0.25">
      <c r="A40" s="3"/>
      <c r="B40" s="183"/>
      <c r="C40" s="7" t="s">
        <v>9</v>
      </c>
      <c r="D40" s="161"/>
    </row>
    <row r="41" spans="1:4" ht="18" customHeight="1" x14ac:dyDescent="0.25">
      <c r="A41" s="3"/>
      <c r="B41" s="183"/>
      <c r="C41" s="7" t="s">
        <v>62</v>
      </c>
      <c r="D41" s="162"/>
    </row>
    <row r="42" spans="1:4" ht="18" customHeight="1" x14ac:dyDescent="0.25">
      <c r="A42" s="3"/>
      <c r="B42" s="183"/>
      <c r="C42" s="7" t="s">
        <v>61</v>
      </c>
      <c r="D42" s="162"/>
    </row>
    <row r="43" spans="1:4" ht="18" customHeight="1" x14ac:dyDescent="0.25">
      <c r="A43" s="3"/>
      <c r="B43" s="183"/>
      <c r="C43" s="7" t="s">
        <v>2</v>
      </c>
      <c r="D43" s="161"/>
    </row>
    <row r="44" spans="1:4" ht="39" thickBot="1" x14ac:dyDescent="0.3">
      <c r="A44" s="74"/>
      <c r="B44" s="186"/>
      <c r="C44" s="8" t="s">
        <v>63</v>
      </c>
      <c r="D44" s="163"/>
    </row>
    <row r="45" spans="1:4" ht="18" customHeight="1" x14ac:dyDescent="0.25">
      <c r="A45" s="3"/>
      <c r="D45" s="94"/>
    </row>
    <row r="46" spans="1:4" ht="64.900000000000006" customHeight="1" x14ac:dyDescent="0.25">
      <c r="A46" s="3"/>
      <c r="B46" s="180" t="s">
        <v>76</v>
      </c>
      <c r="C46" s="180"/>
      <c r="D46" s="151"/>
    </row>
    <row r="47" spans="1:4" ht="87" customHeight="1" x14ac:dyDescent="0.25">
      <c r="A47" s="3"/>
      <c r="B47" s="180" t="s">
        <v>11</v>
      </c>
      <c r="C47" s="180"/>
      <c r="D47" s="151"/>
    </row>
    <row r="48" spans="1:4" ht="105" customHeight="1" x14ac:dyDescent="0.25">
      <c r="B48" s="180" t="s">
        <v>12</v>
      </c>
      <c r="C48" s="180"/>
      <c r="D48" s="152"/>
    </row>
  </sheetData>
  <sheetProtection algorithmName="SHA-512" hashValue="zqdP1tAe46OCgce4TP21uhzAEH4yaHq6EAJJUy4xxtV+FKX7gTd0b45FMIg2miQF6XATHcxc7qwmdoA7owQMag==" saltValue="Ty6x1O4AlksYltlyNadwGA==" spinCount="100000" sheet="1" formatCells="0" formatColumns="0" formatRows="0" insertRows="0"/>
  <mergeCells count="23">
    <mergeCell ref="B3:D3"/>
    <mergeCell ref="B4:D4"/>
    <mergeCell ref="B6:C6"/>
    <mergeCell ref="B5:C5"/>
    <mergeCell ref="B10:C10"/>
    <mergeCell ref="B8:C8"/>
    <mergeCell ref="B7:C7"/>
    <mergeCell ref="B9:C9"/>
    <mergeCell ref="B11:C11"/>
    <mergeCell ref="B14:C14"/>
    <mergeCell ref="B12:C12"/>
    <mergeCell ref="B13:C13"/>
    <mergeCell ref="B23:B27"/>
    <mergeCell ref="B48:C48"/>
    <mergeCell ref="B47:C47"/>
    <mergeCell ref="B17:C17"/>
    <mergeCell ref="B15:C15"/>
    <mergeCell ref="B16:C16"/>
    <mergeCell ref="B18:B22"/>
    <mergeCell ref="B28:B32"/>
    <mergeCell ref="B33:B38"/>
    <mergeCell ref="B46:C46"/>
    <mergeCell ref="B39:B44"/>
  </mergeCells>
  <conditionalFormatting sqref="A6:D12 D1:D2 A1:B4 A5:C5 A13:C13 A14:D14 A15:C44 A45:A47 B45:C48">
    <cfRule type="expression" dxfId="46" priority="39">
      <formula>AND(CELL("защита", A1)=0, NOT(ISBLANK(A1)))</formula>
    </cfRule>
  </conditionalFormatting>
  <conditionalFormatting sqref="D1:D2 A1:B4 A5:C5 A6:D12 A13:C13 A14:D14 A15:C44 A45:A47 B45:C48">
    <cfRule type="expression" dxfId="45" priority="40">
      <formula>AND(CELL("защита", A1)=0, ISBLANK(A1))</formula>
    </cfRule>
    <cfRule type="expression" dxfId="44" priority="41">
      <formula>CELL("защита", A1)=0</formula>
    </cfRule>
  </conditionalFormatting>
  <conditionalFormatting sqref="D5 D12">
    <cfRule type="cellIs" dxfId="43" priority="35" operator="equal">
      <formula>" "</formula>
    </cfRule>
  </conditionalFormatting>
  <conditionalFormatting sqref="D5">
    <cfRule type="expression" dxfId="42" priority="36">
      <formula>AND(CELL("защита", D5)=0, NOT(ISBLANK(D5)))</formula>
    </cfRule>
    <cfRule type="expression" dxfId="41" priority="37">
      <formula>AND(CELL("защита", D5)=0, ISBLANK(D5))</formula>
    </cfRule>
    <cfRule type="expression" dxfId="40" priority="38">
      <formula>CELL("защита", D5)=0</formula>
    </cfRule>
  </conditionalFormatting>
  <conditionalFormatting sqref="D9 D22 D27 D32 D37 D43">
    <cfRule type="expression" dxfId="39" priority="1">
      <formula>AND(    ISNUMBER(FIND("a",D9)) + ISNUMBER(FIND("b",D9)) + ISNUMBER(FIND("c",D9)) + ISNUMBER(FIND("d",D9)) + ISNUMBER(FIND("e",D9)) +     ISNUMBER(FIND("f",D9)) + ISNUMBER(FIND("g",D9)) + ISNUMBER(FIND("h",D9)) + ISNUMBER(FIND("i",D9)) + ISNUMBER(FIND("j",D9)) +     ISNUMBER(FIND("k",D9)) + ISNUMBER(FIND("l",D9)) + ISNUMBER(FIND("m",D9)) + ISNUMBER(FIND("n",D9)) + ISNUMBER(FIND("o",D9)) +     ISNUMBER(FIND("p",D9)) + ISNUMBER(FIND("q",D9)) + ISNUMBER(FIND("r",D9)) + ISNUMBER(FIND("s",D9)) + ISNUMBER(FIND("t",D9)) +     ISNUMBER(FIND("u",D9)) + ISNUMBER(FIND("v",D9)) + ISNUMBER(FIND("w",D9)) + ISNUMBER(FIND("x",D9)) + ISNUMBER(FIND("y",D9)) +     ISNUMBER(FIND("z",D9)) + ISNUMBER(FIND("A",D9)) + ISNUMBER(FIND("B",D9)) + ISNUMBER(FIND("C",D9)) + ISNUMBER(FIND("D",D9)) +     ISNUMBER(FIND("E",D9)) + ISNUMBER(FIND("F",D9)) + ISNUMBER(FIND("G",D9)) + ISNUMBER(FIND("H",D9)) + ISNUMBER(FIND("I",D9)) +     ISNUMBER(FIND("J",D9)) + ISNUMBER(FIND("K",D9)) + ISNUMBER(FIND("L",D9)) + ISNUMBER(FIND("M",D9)) + ISNUMBER(FIND("N",D9)) +     ISNUMBER(FIND("O",D9)) + ISNUMBER(FIND("P",D9)) + ISNUMBER(FIND("Q",D9)) + ISNUMBER(FIND("R",D9)) + ISNUMBER(FIND("S",D9)) +     ISNUMBER(FIND("T",D9)) + ISNUMBER(FIND("U",D9)) + ISNUMBER(FIND("V",D9)) + ISNUMBER(FIND("W",D9)) + ISNUMBER(FIND("X",D9)) +     ISNUMBER(FIND("Y",D9)) + ISNUMBER(FIND("Z",D9)) &gt; 0,     ISNUMBER(FIND("а",D9)) + ISNUMBER(FIND("б",D9)) + ISNUMBER(FIND("в",D9)) + ISNUMBER(FIND("г",D9)) + ISNUMBER(FIND("д",D9)) +     ISNUMBER(FIND("е",D9)) + ISNUMBER(FIND("ж",D9)) + ISNUMBER(FIND("з",D9)) + ISNUMBER(FIND("и",D9)) + ISNUMBER(FIND("й",D9)) +     ISNUMBER(FIND("к",D9)) + ISNUMBER(FIND("л",D9)) + ISNUMBER(FIND("м",D9)) + ISNUMBER(FIND("н",D9)) + ISNUMBER(FIND("о",D9)) +     ISNUMBER(FIND("п",D9)) + ISNUMBER(FIND("р",D9)) + ISNUMBER(FIND("с",D9)) + ISNUMBER(FIND("т",D9)) + ISNUMBER(FIND("у",D9)) +     ISNUMBER(FIND("ф",D9)) + ISNUMBER(FIND("х",D9)) + ISNUMBER(FIND("ц",D9)) + ISNUMBER(FIND("ч",D9)) + ISNUMBER(FIND("ш",D9)) +     ISNUMBER(FIND("щ",D9)) + ISNUMBER(FIND("ъ",D9)) + ISNUMBER(FIND("ы",D9)) + ISNUMBER(FIND("ь",D9)) + ISNUMBER(FIND("э",D9)) +     ISNUMBER(FIND("ю",D9)) + ISNUMBER(FIND("я",D9)) + ISNUMBER(FIND("А",D9)) + ISNUMBER(FIND("Б",D9)) + ISNUMBER(FIND("В",D9)) +     ISNUMBER(FIND("Г",D9)) + ISNUMBER(FIND("Д",D9)) + ISNUMBER(FIND("Е",D9)) + ISNUMBER(FIND("Ж",D9)) + ISNUMBER(FIND("З",D9)) +     ISNUMBER(FIND("И",D9)) + ISNUMBER(FIND("Й",D9)) + ISNUMBER(FIND("К",D9)) + ISNUMBER(FIND("Л",D9)) + ISNUMBER(FIND("М",D9)) +     ISNUMBER(FIND("Н",D9)) + ISNUMBER(FIND("О",D9)) + ISNUMBER(FIND("П",D9)) + ISNUMBER(FIND("Р",D9)) + ISNUMBER(FIND("С",D9)) +     ISNUMBER(FIND("Т",D9)) + ISNUMBER(FIND("У",D9)) + ISNUMBER(FIND("Ф",D9)) + ISNUMBER(FIND("Х",D9)) + ISNUMBER(FIND("Ц",D9)) +     ISNUMBER(FIND("Ч",D9)) + ISNUMBER(FIND("Ш",D9)) + ISNUMBER(FIND("Щ",D9)) + ISNUMBER(FIND("Ъ",D9)) + ISNUMBER(FIND("Ы",D9)) +     ISNUMBER(FIND("Ь",D9)) + ISNUMBER(FIND("Э",D9)) + ISNUMBER(FIND("Ю",D9)) + ISNUMBER(FIND("Я",D9)) &gt; 0 )</formula>
    </cfRule>
  </conditionalFormatting>
  <conditionalFormatting sqref="D13">
    <cfRule type="expression" dxfId="38" priority="2">
      <formula>AND(CELL("защита", D13)=0, NOT(ISBLANK(D13)))</formula>
    </cfRule>
    <cfRule type="expression" dxfId="37" priority="3">
      <formula>AND(CELL("защита", D13)=0, ISBLANK(D13))</formula>
    </cfRule>
    <cfRule type="expression" dxfId="36" priority="4">
      <formula>CELL("защита", D13)=0</formula>
    </cfRule>
  </conditionalFormatting>
  <conditionalFormatting sqref="D15:D17">
    <cfRule type="expression" dxfId="35" priority="29">
      <formula>AND(CELL("защита", D15)=0, NOT(ISBLANK(D15)))</formula>
    </cfRule>
    <cfRule type="expression" dxfId="34" priority="30">
      <formula>AND(CELL("защита", D15)=0, ISBLANK(D15))</formula>
    </cfRule>
    <cfRule type="expression" dxfId="33" priority="31">
      <formula>CELL("защита", D15)=0</formula>
    </cfRule>
  </conditionalFormatting>
  <conditionalFormatting sqref="D18:D44">
    <cfRule type="expression" dxfId="32" priority="5">
      <formula>AND(CELL("защита", D18)=0, NOT(ISBLANK(D18)))</formula>
    </cfRule>
    <cfRule type="expression" dxfId="31" priority="6">
      <formula>AND(CELL("защита", D18)=0, ISBLANK(D18))</formula>
    </cfRule>
    <cfRule type="expression" dxfId="30" priority="7">
      <formula>CELL("защита", D18)=0</formula>
    </cfRule>
  </conditionalFormatting>
  <conditionalFormatting sqref="D46:D48">
    <cfRule type="expression" dxfId="29" priority="17">
      <formula>AND(CELL("защита", D46)=0, NOT(ISBLANK(D46)))</formula>
    </cfRule>
    <cfRule type="expression" dxfId="28" priority="18">
      <formula>AND(CELL("защита", D46)=0, ISBLANK(D46))</formula>
    </cfRule>
    <cfRule type="expression" dxfId="27" priority="19">
      <formula>CELL("защита", D46)=0</formula>
    </cfRule>
  </conditionalFormatting>
  <dataValidations xWindow="716" yWindow="437" count="11">
    <dataValidation allowBlank="1" showInputMessage="1" showErrorMessage="1" prompt="Заполняется автоматически на основе данных оферты_x000a_" sqref="D5 D12" xr:uid="{00000000-0002-0000-0100-000000000000}"/>
    <dataValidation type="custom" errorStyle="warning" allowBlank="1" showInputMessage="1" showErrorMessage="1" error="ОГРН — 13 цифр;_x000a_ОГРНИП — 15 цифр" prompt="ОГРН — 13 цифр;_x000a_ОГРНИП — 15 цифр." sqref="D14" xr:uid="{00000000-0002-0000-0100-000001000000}">
      <formula1>AND(ISNUMBER(VALUE(D14)), OR(LEN(D14)=13, LEN(D14)=15))</formula1>
    </dataValidation>
    <dataValidation type="custom" errorStyle="warning" allowBlank="1" showInputMessage="1" showErrorMessage="1" error="ОКПО — не меньше 8 не больше 10 цифр" prompt="ОКПО — не меньше 8 не больше 10 цифр" sqref="D15" xr:uid="{00000000-0002-0000-0100-000002000000}">
      <formula1>AND(ISNUMBER(VALUE(D15)), AND(LEN(D15)&gt;=8, LEN(D15)&lt;=10))</formula1>
    </dataValidation>
    <dataValidation type="custom" errorStyle="warning" operator="equal" allowBlank="1" showInputMessage="1" showErrorMessage="1" error="ОКОПФ — 5 цифр._x000a_Вводите без пробелов." prompt="ОКОПФ — 5 цифр._x000a_Вводите без пробелов." sqref="D17" xr:uid="{00000000-0002-0000-0100-000003000000}">
      <formula1>AND(ISNUMBER(VALUE(D17)), LEN(D17)=5)</formula1>
    </dataValidation>
    <dataValidation allowBlank="1" showInputMessage="1" showErrorMessage="1" prompt="Заполняется при введении мер ограничительного характера" sqref="D48" xr:uid="{00000000-0002-0000-0100-000004000000}"/>
    <dataValidation type="whole" operator="greaterThan" allowBlank="1" showInputMessage="1" showErrorMessage="1" prompt="Введите код страны (Россия — 7), код города и непосредственно сам номер телефона._x000a_Вводите цифры (без «+», «-», скобок и других знаков): номер отформатируется сам." sqref="D11 D20:D21 D25:D26 D30:D31 D35:D36 D41:D42" xr:uid="{00000000-0002-0000-0100-000005000000}">
      <formula1>0</formula1>
    </dataValidation>
    <dataValidation type="custom" errorStyle="warning" allowBlank="1" showInputMessage="1" showErrorMessage="1" error="Сокращенное наименование (кроме ОПФ) заключите в кавычки (&quot; &quot;)" prompt="Сокращенное наименование (кроме ОПФ) заключите в кавычки (&quot; &quot;)" sqref="D6" xr:uid="{00000000-0002-0000-0100-000006000000}">
      <formula1>ISNUMBER(FIND("""",D6))&lt;&gt;FALSE()</formula1>
    </dataValidation>
    <dataValidation allowBlank="1" showInputMessage="1" showErrorMessage="1" promptTitle="Версия" prompt="Версия от 11.11.2024" sqref="B4:D4" xr:uid="{00000000-0002-0000-0100-000007000000}"/>
    <dataValidation type="list" allowBlank="1" showInputMessage="1" showErrorMessage="1" sqref="D46:D47" xr:uid="{00000000-0002-0000-0100-000008000000}">
      <formula1>"Да, Нет"</formula1>
    </dataValidation>
    <dataValidation type="custom" errorStyle="warning" allowBlank="1" showInputMessage="1" showErrorMessage="1" error="КПП — 9 цифр" prompt="КПП — 9 цифр" sqref="D13" xr:uid="{00000000-0002-0000-0100-000009000000}">
      <formula1>AND(ISNUMBER(VALUE(D13)), AND(LEN(D13)&gt;=9, LEN(D13)&lt;10))</formula1>
    </dataValidation>
    <dataValidation allowBlank="1" showInputMessage="1" showErrorMessage="1" prompt="Если шрифт красного цвета и фон оранжевый, то в адресе содержатся одновременно символы английские и русские" sqref="D9 D22 D27 D32 D37 D43" xr:uid="{AB243F28-685A-470F-B229-5D7846FC9CD1}"/>
  </dataValidations>
  <pageMargins left="0.70866141732283472" right="0.70866141732283472" top="0.74803149606299213" bottom="0.74803149606299213" header="0.31496062992125984" footer="0.31496062992125984"/>
  <pageSetup paperSize="9" scale="72" fitToWidth="7" fitToHeight="42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rowBreaks count="1" manualBreakCount="1">
    <brk id="44" min="1" max="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11">
    <pageSetUpPr fitToPage="1"/>
  </sheetPr>
  <dimension ref="A1:I211"/>
  <sheetViews>
    <sheetView showGridLines="0" zoomScaleNormal="100" zoomScaleSheetLayoutView="90" workbookViewId="0">
      <pane xSplit="2" ySplit="6" topLeftCell="C7" activePane="bottomRight" state="frozen"/>
      <selection pane="topRight" activeCell="C1" sqref="C1"/>
      <selection pane="bottomLeft" activeCell="A8" sqref="A8"/>
      <selection pane="bottomRight"/>
    </sheetView>
  </sheetViews>
  <sheetFormatPr defaultColWidth="0" defaultRowHeight="23.25" customHeight="1" x14ac:dyDescent="0.25"/>
  <cols>
    <col min="1" max="1" width="4.28515625" style="9" customWidth="1"/>
    <col min="2" max="2" width="4.42578125" style="9" bestFit="1" customWidth="1"/>
    <col min="3" max="3" width="26.7109375" style="10" customWidth="1"/>
    <col min="4" max="4" width="28.5703125" style="9" customWidth="1"/>
    <col min="5" max="5" width="50.5703125" style="9" customWidth="1"/>
    <col min="6" max="6" width="8.7109375" style="9" customWidth="1"/>
    <col min="7" max="7" width="9.7109375" style="9" customWidth="1"/>
    <col min="8" max="9" width="0" style="9" hidden="1" customWidth="1"/>
    <col min="10" max="16384" width="9.28515625" style="9" hidden="1"/>
  </cols>
  <sheetData>
    <row r="1" spans="1:6" ht="20.100000000000001" customHeight="1" x14ac:dyDescent="0.25"/>
    <row r="2" spans="1:6" ht="25.5" customHeight="1" x14ac:dyDescent="0.25">
      <c r="B2" s="11" t="str">
        <f>ОФЕРТА!B2:C2&amp;" "&amp;ОФЕРТА!D2</f>
        <v>Заявка на участие в закупке № 66:22:26</v>
      </c>
      <c r="C2" s="11"/>
      <c r="D2" s="11"/>
      <c r="E2" s="11"/>
      <c r="F2" s="12"/>
    </row>
    <row r="3" spans="1:6" ht="25.5" customHeight="1" x14ac:dyDescent="0.25">
      <c r="B3" s="11" t="str">
        <f>"Заказчик: "&amp;ОФЕРТА!D4</f>
        <v>Заказчик: ООО «ЭН+ ГИДРО»</v>
      </c>
      <c r="C3" s="11"/>
      <c r="D3" s="11"/>
      <c r="E3" s="11"/>
      <c r="F3" s="12"/>
    </row>
    <row r="4" spans="1:6" ht="25.5" customHeight="1" thickBot="1" x14ac:dyDescent="0.3">
      <c r="B4" s="212" t="str">
        <f>"Предмет договора: "&amp;ОФЕРТА!D8</f>
        <v>Предмет договора: Предоставление неисключительных прав на использование программного обеспечения для контроля безопасности программного обеспечения в корпоративной информационной системе</v>
      </c>
      <c r="C4" s="212"/>
      <c r="D4" s="212"/>
      <c r="E4" s="212"/>
      <c r="F4" s="212"/>
    </row>
    <row r="5" spans="1:6" ht="25.5" customHeight="1" thickBot="1" x14ac:dyDescent="0.3">
      <c r="A5" s="84"/>
      <c r="B5" s="205" t="s">
        <v>271</v>
      </c>
      <c r="C5" s="205"/>
      <c r="D5" s="205"/>
      <c r="E5" s="205"/>
      <c r="F5" s="205"/>
    </row>
    <row r="6" spans="1:6" ht="22.15" customHeight="1" x14ac:dyDescent="0.25">
      <c r="A6" s="84"/>
      <c r="B6" s="2"/>
      <c r="C6" s="204" t="s">
        <v>237</v>
      </c>
      <c r="D6" s="204"/>
      <c r="E6" s="204"/>
      <c r="F6" s="13"/>
    </row>
    <row r="7" spans="1:6" ht="22.15" customHeight="1" x14ac:dyDescent="0.25">
      <c r="A7" s="84"/>
      <c r="B7" s="85">
        <f t="shared" ref="B7:B70" si="0">ROW()-6</f>
        <v>1</v>
      </c>
      <c r="C7" s="86" t="s">
        <v>98</v>
      </c>
      <c r="D7" s="14"/>
      <c r="E7" s="15"/>
      <c r="F7" s="87"/>
    </row>
    <row r="8" spans="1:6" ht="22.15" customHeight="1" x14ac:dyDescent="0.25">
      <c r="A8" s="17"/>
      <c r="B8" s="128">
        <f t="shared" si="0"/>
        <v>2</v>
      </c>
      <c r="C8" s="88" t="s">
        <v>99</v>
      </c>
      <c r="D8" s="14"/>
      <c r="E8" s="15"/>
      <c r="F8" s="87"/>
    </row>
    <row r="9" spans="1:6" ht="22.15" customHeight="1" x14ac:dyDescent="0.25">
      <c r="A9" s="17"/>
      <c r="B9" s="128">
        <f t="shared" si="0"/>
        <v>3</v>
      </c>
      <c r="C9" s="88" t="s">
        <v>100</v>
      </c>
      <c r="D9" s="14"/>
      <c r="E9" s="15"/>
      <c r="F9" s="87"/>
    </row>
    <row r="10" spans="1:6" ht="22.15" customHeight="1" x14ac:dyDescent="0.25">
      <c r="A10" s="17"/>
      <c r="B10" s="128">
        <f t="shared" si="0"/>
        <v>4</v>
      </c>
      <c r="C10" s="88" t="s">
        <v>102</v>
      </c>
      <c r="D10" s="14"/>
      <c r="E10" s="15"/>
      <c r="F10" s="87"/>
    </row>
    <row r="11" spans="1:6" ht="22.15" customHeight="1" x14ac:dyDescent="0.25">
      <c r="A11" s="17"/>
      <c r="B11" s="128">
        <f t="shared" si="0"/>
        <v>5</v>
      </c>
      <c r="C11" s="86" t="s">
        <v>103</v>
      </c>
      <c r="D11" s="14"/>
      <c r="E11" s="15"/>
      <c r="F11" s="87"/>
    </row>
    <row r="12" spans="1:6" ht="22.15" customHeight="1" x14ac:dyDescent="0.25">
      <c r="A12" s="17"/>
      <c r="B12" s="128">
        <f t="shared" si="0"/>
        <v>6</v>
      </c>
      <c r="C12" s="88" t="s">
        <v>104</v>
      </c>
      <c r="D12" s="14"/>
      <c r="E12" s="15"/>
      <c r="F12" s="87"/>
    </row>
    <row r="13" spans="1:6" ht="22.15" customHeight="1" x14ac:dyDescent="0.25">
      <c r="A13" s="17"/>
      <c r="B13" s="128">
        <f t="shared" si="0"/>
        <v>7</v>
      </c>
      <c r="C13" s="88" t="s">
        <v>290</v>
      </c>
      <c r="D13" s="14"/>
      <c r="E13" s="15"/>
      <c r="F13" s="87"/>
    </row>
    <row r="14" spans="1:6" ht="22.15" customHeight="1" x14ac:dyDescent="0.25">
      <c r="A14" s="17"/>
      <c r="B14" s="128">
        <f t="shared" si="0"/>
        <v>8</v>
      </c>
      <c r="C14" s="88" t="s">
        <v>105</v>
      </c>
      <c r="D14" s="14"/>
      <c r="E14" s="15"/>
      <c r="F14" s="87"/>
    </row>
    <row r="15" spans="1:6" ht="22.15" customHeight="1" x14ac:dyDescent="0.25">
      <c r="A15" s="17"/>
      <c r="B15" s="128">
        <f t="shared" si="0"/>
        <v>9</v>
      </c>
      <c r="C15" s="88" t="s">
        <v>106</v>
      </c>
      <c r="D15" s="14"/>
      <c r="E15" s="15"/>
      <c r="F15" s="87"/>
    </row>
    <row r="16" spans="1:6" ht="22.15" customHeight="1" x14ac:dyDescent="0.25">
      <c r="B16" s="128">
        <f t="shared" si="0"/>
        <v>10</v>
      </c>
      <c r="C16" s="88" t="s">
        <v>315</v>
      </c>
      <c r="D16" s="14"/>
      <c r="E16" s="15"/>
      <c r="F16" s="87"/>
    </row>
    <row r="17" spans="1:6" ht="22.15" customHeight="1" x14ac:dyDescent="0.25">
      <c r="A17" s="17"/>
      <c r="B17" s="128">
        <f t="shared" si="0"/>
        <v>11</v>
      </c>
      <c r="C17" s="88" t="s">
        <v>107</v>
      </c>
      <c r="D17" s="14"/>
      <c r="E17" s="15"/>
      <c r="F17" s="87"/>
    </row>
    <row r="18" spans="1:6" ht="22.15" customHeight="1" x14ac:dyDescent="0.25">
      <c r="A18" s="17"/>
      <c r="B18" s="128">
        <f t="shared" si="0"/>
        <v>12</v>
      </c>
      <c r="C18" s="86" t="s">
        <v>108</v>
      </c>
      <c r="D18" s="14"/>
      <c r="E18" s="15"/>
      <c r="F18" s="87"/>
    </row>
    <row r="19" spans="1:6" ht="22.15" customHeight="1" x14ac:dyDescent="0.25">
      <c r="A19" s="17"/>
      <c r="B19" s="128">
        <f t="shared" si="0"/>
        <v>13</v>
      </c>
      <c r="C19" s="88" t="s">
        <v>109</v>
      </c>
      <c r="D19" s="14"/>
      <c r="E19" s="15"/>
      <c r="F19" s="87"/>
    </row>
    <row r="20" spans="1:6" ht="22.15" customHeight="1" x14ac:dyDescent="0.25">
      <c r="A20" s="17"/>
      <c r="B20" s="128">
        <f t="shared" si="0"/>
        <v>14</v>
      </c>
      <c r="C20" s="88" t="s">
        <v>110</v>
      </c>
      <c r="D20" s="14"/>
      <c r="E20" s="15"/>
      <c r="F20" s="87"/>
    </row>
    <row r="21" spans="1:6" ht="22.15" customHeight="1" x14ac:dyDescent="0.25">
      <c r="A21" s="18"/>
      <c r="B21" s="128">
        <f t="shared" si="0"/>
        <v>15</v>
      </c>
      <c r="C21" s="88" t="s">
        <v>111</v>
      </c>
      <c r="D21" s="14"/>
      <c r="E21" s="15"/>
      <c r="F21" s="87"/>
    </row>
    <row r="22" spans="1:6" ht="22.15" customHeight="1" x14ac:dyDescent="0.25">
      <c r="B22" s="128">
        <f t="shared" si="0"/>
        <v>16</v>
      </c>
      <c r="C22" s="88" t="s">
        <v>112</v>
      </c>
      <c r="D22" s="14"/>
      <c r="E22" s="15"/>
      <c r="F22" s="87"/>
    </row>
    <row r="23" spans="1:6" ht="22.15" customHeight="1" x14ac:dyDescent="0.25">
      <c r="B23" s="128">
        <f t="shared" si="0"/>
        <v>17</v>
      </c>
      <c r="C23" s="86" t="s">
        <v>113</v>
      </c>
      <c r="D23" s="14"/>
      <c r="E23" s="15"/>
      <c r="F23" s="87"/>
    </row>
    <row r="24" spans="1:6" ht="22.15" customHeight="1" x14ac:dyDescent="0.25">
      <c r="B24" s="128">
        <f t="shared" si="0"/>
        <v>18</v>
      </c>
      <c r="C24" s="88" t="s">
        <v>114</v>
      </c>
      <c r="D24" s="14"/>
      <c r="E24" s="15"/>
      <c r="F24" s="87"/>
    </row>
    <row r="25" spans="1:6" ht="22.15" customHeight="1" x14ac:dyDescent="0.25">
      <c r="B25" s="128">
        <f t="shared" si="0"/>
        <v>19</v>
      </c>
      <c r="C25" s="88" t="s">
        <v>115</v>
      </c>
      <c r="D25" s="14"/>
      <c r="E25" s="15"/>
      <c r="F25" s="87"/>
    </row>
    <row r="26" spans="1:6" ht="22.15" customHeight="1" x14ac:dyDescent="0.25">
      <c r="B26" s="128">
        <f t="shared" si="0"/>
        <v>20</v>
      </c>
      <c r="C26" s="88" t="s">
        <v>116</v>
      </c>
      <c r="D26" s="14"/>
      <c r="E26" s="15"/>
      <c r="F26" s="87"/>
    </row>
    <row r="27" spans="1:6" ht="22.15" customHeight="1" x14ac:dyDescent="0.25">
      <c r="B27" s="128">
        <f t="shared" si="0"/>
        <v>21</v>
      </c>
      <c r="C27" s="88" t="s">
        <v>238</v>
      </c>
      <c r="D27" s="14"/>
      <c r="E27" s="15"/>
      <c r="F27" s="87"/>
    </row>
    <row r="28" spans="1:6" ht="22.15" customHeight="1" x14ac:dyDescent="0.25">
      <c r="B28" s="128">
        <f t="shared" si="0"/>
        <v>22</v>
      </c>
      <c r="C28" s="86" t="s">
        <v>239</v>
      </c>
      <c r="D28" s="14"/>
      <c r="E28" s="15"/>
      <c r="F28" s="87"/>
    </row>
    <row r="29" spans="1:6" ht="22.15" customHeight="1" x14ac:dyDescent="0.25">
      <c r="B29" s="128">
        <f t="shared" si="0"/>
        <v>23</v>
      </c>
      <c r="C29" s="88" t="s">
        <v>117</v>
      </c>
      <c r="D29" s="14"/>
      <c r="E29" s="15"/>
      <c r="F29" s="87"/>
    </row>
    <row r="30" spans="1:6" ht="22.15" customHeight="1" x14ac:dyDescent="0.25">
      <c r="B30" s="128">
        <f t="shared" si="0"/>
        <v>24</v>
      </c>
      <c r="C30" s="88" t="s">
        <v>118</v>
      </c>
      <c r="D30" s="14"/>
      <c r="E30" s="15"/>
      <c r="F30" s="87"/>
    </row>
    <row r="31" spans="1:6" ht="22.15" customHeight="1" x14ac:dyDescent="0.25">
      <c r="B31" s="128">
        <f t="shared" si="0"/>
        <v>25</v>
      </c>
      <c r="C31" s="88" t="s">
        <v>119</v>
      </c>
      <c r="D31" s="14"/>
      <c r="E31" s="15"/>
      <c r="F31" s="87"/>
    </row>
    <row r="32" spans="1:6" ht="22.15" customHeight="1" x14ac:dyDescent="0.25">
      <c r="B32" s="128">
        <f t="shared" si="0"/>
        <v>26</v>
      </c>
      <c r="C32" s="88" t="s">
        <v>249</v>
      </c>
      <c r="D32" s="14"/>
      <c r="E32" s="15"/>
      <c r="F32" s="87"/>
    </row>
    <row r="33" spans="2:6" ht="22.15" customHeight="1" x14ac:dyDescent="0.25">
      <c r="B33" s="128">
        <f t="shared" si="0"/>
        <v>27</v>
      </c>
      <c r="C33" s="88" t="s">
        <v>120</v>
      </c>
      <c r="D33" s="14"/>
      <c r="E33" s="15"/>
      <c r="F33" s="87"/>
    </row>
    <row r="34" spans="2:6" ht="22.15" customHeight="1" x14ac:dyDescent="0.25">
      <c r="B34" s="128">
        <f t="shared" si="0"/>
        <v>28</v>
      </c>
      <c r="C34" s="86" t="s">
        <v>121</v>
      </c>
      <c r="D34" s="14"/>
      <c r="E34" s="15"/>
      <c r="F34" s="87"/>
    </row>
    <row r="35" spans="2:6" ht="22.15" customHeight="1" x14ac:dyDescent="0.25">
      <c r="B35" s="128">
        <f t="shared" si="0"/>
        <v>29</v>
      </c>
      <c r="C35" s="88" t="s">
        <v>122</v>
      </c>
      <c r="D35" s="14"/>
      <c r="E35" s="15"/>
      <c r="F35" s="87"/>
    </row>
    <row r="36" spans="2:6" ht="22.15" customHeight="1" x14ac:dyDescent="0.25">
      <c r="B36" s="128">
        <f t="shared" si="0"/>
        <v>30</v>
      </c>
      <c r="C36" s="88" t="s">
        <v>123</v>
      </c>
      <c r="D36" s="14"/>
      <c r="E36" s="15"/>
      <c r="F36" s="87"/>
    </row>
    <row r="37" spans="2:6" ht="22.15" customHeight="1" x14ac:dyDescent="0.25">
      <c r="B37" s="128">
        <f t="shared" si="0"/>
        <v>31</v>
      </c>
      <c r="C37" s="88" t="s">
        <v>124</v>
      </c>
      <c r="D37" s="14"/>
      <c r="E37" s="15"/>
      <c r="F37" s="87"/>
    </row>
    <row r="38" spans="2:6" ht="22.15" customHeight="1" x14ac:dyDescent="0.25">
      <c r="B38" s="128">
        <f t="shared" si="0"/>
        <v>32</v>
      </c>
      <c r="C38" s="88" t="s">
        <v>125</v>
      </c>
      <c r="D38" s="14"/>
      <c r="E38" s="15"/>
      <c r="F38" s="87"/>
    </row>
    <row r="39" spans="2:6" ht="22.15" customHeight="1" x14ac:dyDescent="0.25">
      <c r="B39" s="128">
        <f t="shared" si="0"/>
        <v>33</v>
      </c>
      <c r="C39" s="86" t="s">
        <v>126</v>
      </c>
      <c r="D39" s="14"/>
      <c r="E39" s="15"/>
      <c r="F39" s="87"/>
    </row>
    <row r="40" spans="2:6" ht="22.15" customHeight="1" x14ac:dyDescent="0.25">
      <c r="B40" s="128">
        <f t="shared" si="0"/>
        <v>34</v>
      </c>
      <c r="C40" s="88" t="s">
        <v>127</v>
      </c>
      <c r="D40" s="14"/>
      <c r="E40" s="15"/>
      <c r="F40" s="87"/>
    </row>
    <row r="41" spans="2:6" ht="22.15" customHeight="1" x14ac:dyDescent="0.25">
      <c r="B41" s="128">
        <f t="shared" si="0"/>
        <v>35</v>
      </c>
      <c r="C41" s="88" t="s">
        <v>128</v>
      </c>
      <c r="D41" s="14"/>
      <c r="E41" s="15"/>
      <c r="F41" s="87"/>
    </row>
    <row r="42" spans="2:6" ht="22.15" customHeight="1" x14ac:dyDescent="0.25">
      <c r="B42" s="128">
        <f t="shared" si="0"/>
        <v>36</v>
      </c>
      <c r="C42" s="88" t="s">
        <v>129</v>
      </c>
      <c r="D42" s="14"/>
      <c r="E42" s="15"/>
      <c r="F42" s="87"/>
    </row>
    <row r="43" spans="2:6" ht="22.15" customHeight="1" x14ac:dyDescent="0.25">
      <c r="B43" s="128">
        <f t="shared" si="0"/>
        <v>37</v>
      </c>
      <c r="C43" s="88" t="s">
        <v>130</v>
      </c>
      <c r="D43" s="14"/>
      <c r="E43" s="15"/>
      <c r="F43" s="87"/>
    </row>
    <row r="44" spans="2:6" ht="22.15" customHeight="1" x14ac:dyDescent="0.25">
      <c r="B44" s="128">
        <f t="shared" si="0"/>
        <v>38</v>
      </c>
      <c r="C44" s="86" t="s">
        <v>131</v>
      </c>
      <c r="D44" s="14"/>
      <c r="E44" s="15"/>
      <c r="F44" s="87"/>
    </row>
    <row r="45" spans="2:6" ht="22.15" customHeight="1" x14ac:dyDescent="0.25">
      <c r="B45" s="128">
        <f t="shared" si="0"/>
        <v>39</v>
      </c>
      <c r="C45" s="88" t="s">
        <v>240</v>
      </c>
      <c r="D45" s="14"/>
      <c r="E45" s="15"/>
      <c r="F45" s="87"/>
    </row>
    <row r="46" spans="2:6" ht="22.15" customHeight="1" x14ac:dyDescent="0.25">
      <c r="B46" s="128">
        <f t="shared" si="0"/>
        <v>40</v>
      </c>
      <c r="C46" s="88" t="s">
        <v>132</v>
      </c>
      <c r="D46" s="14"/>
      <c r="E46" s="15"/>
      <c r="F46" s="87"/>
    </row>
    <row r="47" spans="2:6" ht="22.15" customHeight="1" x14ac:dyDescent="0.25">
      <c r="B47" s="128">
        <f t="shared" si="0"/>
        <v>41</v>
      </c>
      <c r="C47" s="88" t="s">
        <v>133</v>
      </c>
      <c r="D47" s="14"/>
      <c r="E47" s="15"/>
      <c r="F47" s="87"/>
    </row>
    <row r="48" spans="2:6" ht="22.15" customHeight="1" x14ac:dyDescent="0.25">
      <c r="B48" s="128">
        <f t="shared" si="0"/>
        <v>42</v>
      </c>
      <c r="C48" s="88" t="s">
        <v>134</v>
      </c>
      <c r="D48" s="14"/>
      <c r="E48" s="15"/>
      <c r="F48" s="87"/>
    </row>
    <row r="49" spans="2:6" ht="22.15" customHeight="1" x14ac:dyDescent="0.25">
      <c r="B49" s="128">
        <f t="shared" si="0"/>
        <v>43</v>
      </c>
      <c r="C49" s="86" t="s">
        <v>135</v>
      </c>
      <c r="D49" s="14"/>
      <c r="E49" s="15"/>
      <c r="F49" s="87"/>
    </row>
    <row r="50" spans="2:6" ht="22.15" customHeight="1" x14ac:dyDescent="0.25">
      <c r="B50" s="128">
        <f t="shared" si="0"/>
        <v>44</v>
      </c>
      <c r="C50" s="88" t="s">
        <v>136</v>
      </c>
      <c r="D50" s="14"/>
      <c r="E50" s="15"/>
      <c r="F50" s="87"/>
    </row>
    <row r="51" spans="2:6" ht="22.15" customHeight="1" x14ac:dyDescent="0.25">
      <c r="B51" s="128">
        <f t="shared" si="0"/>
        <v>45</v>
      </c>
      <c r="C51" s="88" t="s">
        <v>137</v>
      </c>
      <c r="D51" s="14"/>
      <c r="E51" s="15"/>
      <c r="F51" s="87"/>
    </row>
    <row r="52" spans="2:6" ht="22.15" customHeight="1" x14ac:dyDescent="0.25">
      <c r="B52" s="128">
        <f t="shared" si="0"/>
        <v>46</v>
      </c>
      <c r="C52" s="88" t="s">
        <v>138</v>
      </c>
      <c r="D52" s="14"/>
      <c r="E52" s="15"/>
      <c r="F52" s="87"/>
    </row>
    <row r="53" spans="2:6" ht="22.15" customHeight="1" x14ac:dyDescent="0.25">
      <c r="B53" s="128">
        <f t="shared" si="0"/>
        <v>47</v>
      </c>
      <c r="C53" s="88" t="s">
        <v>139</v>
      </c>
      <c r="D53" s="14"/>
      <c r="E53" s="15"/>
      <c r="F53" s="87"/>
    </row>
    <row r="54" spans="2:6" ht="22.15" customHeight="1" x14ac:dyDescent="0.25">
      <c r="B54" s="128">
        <f t="shared" si="0"/>
        <v>48</v>
      </c>
      <c r="C54" s="86" t="s">
        <v>140</v>
      </c>
      <c r="D54" s="14"/>
      <c r="E54" s="15"/>
      <c r="F54" s="87"/>
    </row>
    <row r="55" spans="2:6" ht="22.15" customHeight="1" x14ac:dyDescent="0.25">
      <c r="B55" s="128">
        <f t="shared" si="0"/>
        <v>49</v>
      </c>
      <c r="C55" s="88" t="s">
        <v>141</v>
      </c>
      <c r="D55" s="14"/>
      <c r="E55" s="15"/>
      <c r="F55" s="87"/>
    </row>
    <row r="56" spans="2:6" ht="22.15" customHeight="1" x14ac:dyDescent="0.25">
      <c r="B56" s="128">
        <f t="shared" si="0"/>
        <v>50</v>
      </c>
      <c r="C56" s="88" t="s">
        <v>142</v>
      </c>
      <c r="D56" s="14"/>
      <c r="E56" s="15"/>
      <c r="F56" s="87"/>
    </row>
    <row r="57" spans="2:6" ht="22.15" customHeight="1" x14ac:dyDescent="0.25">
      <c r="B57" s="128">
        <f t="shared" si="0"/>
        <v>51</v>
      </c>
      <c r="C57" s="88" t="s">
        <v>291</v>
      </c>
      <c r="D57" s="14"/>
      <c r="E57" s="15"/>
      <c r="F57" s="87"/>
    </row>
    <row r="58" spans="2:6" ht="22.15" customHeight="1" x14ac:dyDescent="0.25">
      <c r="B58" s="128">
        <f t="shared" si="0"/>
        <v>52</v>
      </c>
      <c r="C58" s="88" t="s">
        <v>143</v>
      </c>
      <c r="D58" s="14"/>
      <c r="E58" s="15"/>
      <c r="F58" s="87"/>
    </row>
    <row r="59" spans="2:6" ht="22.15" customHeight="1" x14ac:dyDescent="0.25">
      <c r="B59" s="128">
        <f t="shared" si="0"/>
        <v>53</v>
      </c>
      <c r="C59" s="88" t="s">
        <v>144</v>
      </c>
      <c r="D59" s="14"/>
      <c r="E59" s="15"/>
      <c r="F59" s="87"/>
    </row>
    <row r="60" spans="2:6" ht="22.15" customHeight="1" x14ac:dyDescent="0.25">
      <c r="B60" s="128">
        <f t="shared" si="0"/>
        <v>54</v>
      </c>
      <c r="C60" s="86" t="s">
        <v>145</v>
      </c>
      <c r="D60" s="14"/>
      <c r="E60" s="15"/>
      <c r="F60" s="87"/>
    </row>
    <row r="61" spans="2:6" ht="22.15" customHeight="1" x14ac:dyDescent="0.25">
      <c r="B61" s="128">
        <f t="shared" si="0"/>
        <v>55</v>
      </c>
      <c r="C61" s="86" t="s">
        <v>316</v>
      </c>
      <c r="D61" s="14"/>
      <c r="E61" s="15"/>
      <c r="F61" s="87"/>
    </row>
    <row r="62" spans="2:6" ht="22.15" customHeight="1" x14ac:dyDescent="0.25">
      <c r="B62" s="128">
        <f t="shared" si="0"/>
        <v>56</v>
      </c>
      <c r="C62" s="88" t="s">
        <v>146</v>
      </c>
      <c r="D62" s="14"/>
      <c r="E62" s="15"/>
      <c r="F62" s="87"/>
    </row>
    <row r="63" spans="2:6" ht="22.15" customHeight="1" x14ac:dyDescent="0.25">
      <c r="B63" s="128">
        <f t="shared" si="0"/>
        <v>57</v>
      </c>
      <c r="C63" s="88" t="s">
        <v>286</v>
      </c>
      <c r="D63" s="14"/>
      <c r="E63" s="15"/>
      <c r="F63" s="87"/>
    </row>
    <row r="64" spans="2:6" ht="22.15" customHeight="1" x14ac:dyDescent="0.25">
      <c r="B64" s="128">
        <f t="shared" si="0"/>
        <v>58</v>
      </c>
      <c r="C64" s="88" t="s">
        <v>147</v>
      </c>
      <c r="D64" s="14"/>
      <c r="E64" s="15"/>
      <c r="F64" s="87"/>
    </row>
    <row r="65" spans="2:6" ht="22.15" customHeight="1" x14ac:dyDescent="0.25">
      <c r="B65" s="128">
        <f t="shared" si="0"/>
        <v>59</v>
      </c>
      <c r="C65" s="88" t="s">
        <v>101</v>
      </c>
      <c r="D65" s="14"/>
      <c r="E65" s="15"/>
      <c r="F65" s="87"/>
    </row>
    <row r="66" spans="2:6" ht="22.15" customHeight="1" x14ac:dyDescent="0.25">
      <c r="B66" s="128">
        <f t="shared" si="0"/>
        <v>60</v>
      </c>
      <c r="C66" s="88" t="s">
        <v>148</v>
      </c>
      <c r="D66" s="14"/>
      <c r="E66" s="15"/>
      <c r="F66" s="87"/>
    </row>
    <row r="67" spans="2:6" ht="22.15" customHeight="1" x14ac:dyDescent="0.25">
      <c r="B67" s="128">
        <f t="shared" si="0"/>
        <v>61</v>
      </c>
      <c r="C67" s="88" t="s">
        <v>292</v>
      </c>
      <c r="D67" s="14"/>
      <c r="E67" s="15"/>
      <c r="F67" s="87"/>
    </row>
    <row r="68" spans="2:6" ht="22.15" customHeight="1" x14ac:dyDescent="0.25">
      <c r="B68" s="128">
        <f t="shared" si="0"/>
        <v>62</v>
      </c>
      <c r="C68" s="88" t="s">
        <v>149</v>
      </c>
      <c r="D68" s="14"/>
      <c r="E68" s="15"/>
      <c r="F68" s="87"/>
    </row>
    <row r="69" spans="2:6" ht="22.15" customHeight="1" x14ac:dyDescent="0.25">
      <c r="B69" s="128">
        <f t="shared" si="0"/>
        <v>63</v>
      </c>
      <c r="C69" s="88" t="s">
        <v>284</v>
      </c>
      <c r="D69" s="14"/>
      <c r="E69" s="15"/>
      <c r="F69" s="87"/>
    </row>
    <row r="70" spans="2:6" ht="22.15" customHeight="1" x14ac:dyDescent="0.25">
      <c r="B70" s="128">
        <f t="shared" si="0"/>
        <v>64</v>
      </c>
      <c r="C70" s="86" t="s">
        <v>150</v>
      </c>
      <c r="D70" s="14"/>
      <c r="E70" s="15"/>
      <c r="F70" s="87"/>
    </row>
    <row r="71" spans="2:6" ht="22.15" customHeight="1" x14ac:dyDescent="0.25">
      <c r="B71" s="128">
        <f t="shared" ref="B71:B134" si="1">ROW()-6</f>
        <v>65</v>
      </c>
      <c r="C71" s="86" t="s">
        <v>293</v>
      </c>
      <c r="D71" s="14"/>
      <c r="E71" s="15"/>
      <c r="F71" s="87"/>
    </row>
    <row r="72" spans="2:6" ht="22.15" customHeight="1" x14ac:dyDescent="0.25">
      <c r="B72" s="128">
        <f t="shared" si="1"/>
        <v>66</v>
      </c>
      <c r="C72" s="88" t="s">
        <v>151</v>
      </c>
      <c r="D72" s="14"/>
      <c r="E72" s="15"/>
      <c r="F72" s="87"/>
    </row>
    <row r="73" spans="2:6" ht="22.15" customHeight="1" x14ac:dyDescent="0.25">
      <c r="B73" s="128">
        <f t="shared" si="1"/>
        <v>67</v>
      </c>
      <c r="C73" s="88" t="s">
        <v>317</v>
      </c>
      <c r="D73" s="14"/>
      <c r="E73" s="15"/>
      <c r="F73" s="87"/>
    </row>
    <row r="74" spans="2:6" ht="22.15" customHeight="1" x14ac:dyDescent="0.25">
      <c r="B74" s="128">
        <f t="shared" si="1"/>
        <v>68</v>
      </c>
      <c r="C74" s="88" t="s">
        <v>152</v>
      </c>
      <c r="D74" s="14"/>
      <c r="E74" s="15"/>
      <c r="F74" s="87"/>
    </row>
    <row r="75" spans="2:6" ht="22.15" customHeight="1" x14ac:dyDescent="0.25">
      <c r="B75" s="128">
        <f t="shared" si="1"/>
        <v>69</v>
      </c>
      <c r="C75" s="88" t="s">
        <v>297</v>
      </c>
      <c r="D75" s="14"/>
      <c r="E75" s="15"/>
      <c r="F75" s="87"/>
    </row>
    <row r="76" spans="2:6" ht="22.15" customHeight="1" x14ac:dyDescent="0.25">
      <c r="B76" s="128">
        <f t="shared" si="1"/>
        <v>70</v>
      </c>
      <c r="C76" s="88" t="s">
        <v>250</v>
      </c>
      <c r="D76" s="14"/>
      <c r="E76" s="15"/>
      <c r="F76" s="87"/>
    </row>
    <row r="77" spans="2:6" ht="22.15" customHeight="1" x14ac:dyDescent="0.25">
      <c r="B77" s="128">
        <f t="shared" si="1"/>
        <v>71</v>
      </c>
      <c r="C77" s="88" t="s">
        <v>153</v>
      </c>
      <c r="D77" s="14"/>
      <c r="E77" s="15"/>
      <c r="F77" s="87"/>
    </row>
    <row r="78" spans="2:6" ht="22.15" customHeight="1" x14ac:dyDescent="0.25">
      <c r="B78" s="128">
        <f t="shared" si="1"/>
        <v>72</v>
      </c>
      <c r="C78" s="88" t="s">
        <v>154</v>
      </c>
      <c r="D78" s="14"/>
      <c r="E78" s="15"/>
      <c r="F78" s="87"/>
    </row>
    <row r="79" spans="2:6" ht="22.15" customHeight="1" x14ac:dyDescent="0.25">
      <c r="B79" s="128">
        <f t="shared" si="1"/>
        <v>73</v>
      </c>
      <c r="C79" s="88" t="s">
        <v>318</v>
      </c>
      <c r="D79" s="14"/>
      <c r="E79" s="15"/>
      <c r="F79" s="87"/>
    </row>
    <row r="80" spans="2:6" ht="22.15" customHeight="1" x14ac:dyDescent="0.25">
      <c r="B80" s="128">
        <f t="shared" si="1"/>
        <v>74</v>
      </c>
      <c r="C80" s="88" t="s">
        <v>251</v>
      </c>
      <c r="D80" s="14"/>
      <c r="E80" s="15"/>
      <c r="F80" s="87"/>
    </row>
    <row r="81" spans="2:6" ht="22.15" customHeight="1" x14ac:dyDescent="0.25">
      <c r="B81" s="128">
        <f t="shared" si="1"/>
        <v>75</v>
      </c>
      <c r="C81" s="88" t="s">
        <v>294</v>
      </c>
      <c r="D81" s="14"/>
      <c r="E81" s="15"/>
      <c r="F81" s="87"/>
    </row>
    <row r="82" spans="2:6" ht="22.15" customHeight="1" x14ac:dyDescent="0.25">
      <c r="B82" s="128">
        <f t="shared" si="1"/>
        <v>76</v>
      </c>
      <c r="C82" s="86" t="s">
        <v>155</v>
      </c>
      <c r="D82" s="14"/>
      <c r="E82" s="15"/>
      <c r="F82" s="87"/>
    </row>
    <row r="83" spans="2:6" ht="22.15" customHeight="1" x14ac:dyDescent="0.25">
      <c r="B83" s="128">
        <f t="shared" si="1"/>
        <v>77</v>
      </c>
      <c r="C83" s="88" t="s">
        <v>241</v>
      </c>
      <c r="D83" s="14"/>
      <c r="E83" s="15"/>
      <c r="F83" s="87"/>
    </row>
    <row r="84" spans="2:6" ht="22.15" customHeight="1" x14ac:dyDescent="0.25">
      <c r="B84" s="128">
        <f t="shared" si="1"/>
        <v>78</v>
      </c>
      <c r="C84" s="88" t="s">
        <v>156</v>
      </c>
      <c r="D84" s="14"/>
      <c r="E84" s="15"/>
      <c r="F84" s="87"/>
    </row>
    <row r="85" spans="2:6" ht="22.15" customHeight="1" x14ac:dyDescent="0.25">
      <c r="B85" s="128">
        <f t="shared" si="1"/>
        <v>79</v>
      </c>
      <c r="C85" s="88" t="s">
        <v>242</v>
      </c>
      <c r="D85" s="14"/>
      <c r="E85" s="15"/>
      <c r="F85" s="87"/>
    </row>
    <row r="86" spans="2:6" ht="22.15" customHeight="1" x14ac:dyDescent="0.25">
      <c r="B86" s="128">
        <f t="shared" si="1"/>
        <v>80</v>
      </c>
      <c r="C86" s="88" t="s">
        <v>319</v>
      </c>
      <c r="D86" s="14"/>
      <c r="E86" s="15"/>
      <c r="F86" s="87"/>
    </row>
    <row r="87" spans="2:6" ht="22.15" customHeight="1" x14ac:dyDescent="0.25">
      <c r="B87" s="128">
        <f t="shared" si="1"/>
        <v>81</v>
      </c>
      <c r="C87" s="88" t="s">
        <v>157</v>
      </c>
      <c r="D87" s="14"/>
      <c r="E87" s="15"/>
      <c r="F87" s="87"/>
    </row>
    <row r="88" spans="2:6" ht="22.15" customHeight="1" x14ac:dyDescent="0.25">
      <c r="B88" s="128">
        <f t="shared" si="1"/>
        <v>82</v>
      </c>
      <c r="C88" s="86" t="s">
        <v>158</v>
      </c>
      <c r="D88" s="14"/>
      <c r="E88" s="15"/>
      <c r="F88" s="87"/>
    </row>
    <row r="89" spans="2:6" ht="22.15" customHeight="1" x14ac:dyDescent="0.25">
      <c r="B89" s="128">
        <f t="shared" si="1"/>
        <v>83</v>
      </c>
      <c r="C89" s="86" t="s">
        <v>252</v>
      </c>
      <c r="D89" s="14"/>
      <c r="E89" s="15"/>
      <c r="F89" s="87"/>
    </row>
    <row r="90" spans="2:6" ht="22.15" customHeight="1" x14ac:dyDescent="0.25">
      <c r="B90" s="128">
        <f t="shared" si="1"/>
        <v>84</v>
      </c>
      <c r="C90" s="88" t="s">
        <v>159</v>
      </c>
      <c r="D90" s="14"/>
      <c r="E90" s="15"/>
      <c r="F90" s="87"/>
    </row>
    <row r="91" spans="2:6" ht="22.15" customHeight="1" x14ac:dyDescent="0.25">
      <c r="B91" s="128">
        <f t="shared" si="1"/>
        <v>85</v>
      </c>
      <c r="C91" s="88" t="s">
        <v>160</v>
      </c>
      <c r="D91" s="14"/>
      <c r="E91" s="15"/>
      <c r="F91" s="87"/>
    </row>
    <row r="92" spans="2:6" ht="22.15" customHeight="1" x14ac:dyDescent="0.25">
      <c r="B92" s="128">
        <f t="shared" si="1"/>
        <v>86</v>
      </c>
      <c r="C92" s="88" t="s">
        <v>161</v>
      </c>
      <c r="D92" s="14"/>
      <c r="E92" s="15"/>
      <c r="F92" s="87"/>
    </row>
    <row r="93" spans="2:6" ht="22.15" customHeight="1" x14ac:dyDescent="0.25">
      <c r="B93" s="128">
        <f t="shared" si="1"/>
        <v>87</v>
      </c>
      <c r="C93" s="88" t="s">
        <v>162</v>
      </c>
      <c r="D93" s="14"/>
      <c r="E93" s="15"/>
      <c r="F93" s="87"/>
    </row>
    <row r="94" spans="2:6" ht="22.15" customHeight="1" x14ac:dyDescent="0.25">
      <c r="B94" s="128">
        <f t="shared" si="1"/>
        <v>88</v>
      </c>
      <c r="C94" s="86" t="s">
        <v>163</v>
      </c>
      <c r="D94" s="14"/>
      <c r="E94" s="15"/>
      <c r="F94" s="87"/>
    </row>
    <row r="95" spans="2:6" ht="22.15" customHeight="1" x14ac:dyDescent="0.25">
      <c r="B95" s="128">
        <f t="shared" si="1"/>
        <v>89</v>
      </c>
      <c r="C95" s="88" t="s">
        <v>164</v>
      </c>
      <c r="D95" s="14"/>
      <c r="E95" s="15"/>
      <c r="F95" s="87"/>
    </row>
    <row r="96" spans="2:6" ht="22.15" customHeight="1" x14ac:dyDescent="0.25">
      <c r="B96" s="128">
        <f t="shared" si="1"/>
        <v>90</v>
      </c>
      <c r="C96" s="88" t="s">
        <v>165</v>
      </c>
      <c r="D96" s="14"/>
      <c r="E96" s="15"/>
      <c r="F96" s="87"/>
    </row>
    <row r="97" spans="2:6" ht="22.15" customHeight="1" x14ac:dyDescent="0.25">
      <c r="B97" s="128">
        <f t="shared" si="1"/>
        <v>91</v>
      </c>
      <c r="C97" s="88" t="s">
        <v>166</v>
      </c>
      <c r="D97" s="14"/>
      <c r="E97" s="15"/>
      <c r="F97" s="87"/>
    </row>
    <row r="98" spans="2:6" ht="22.15" customHeight="1" x14ac:dyDescent="0.25">
      <c r="B98" s="128">
        <f t="shared" si="1"/>
        <v>92</v>
      </c>
      <c r="C98" s="88" t="s">
        <v>167</v>
      </c>
      <c r="D98" s="14"/>
      <c r="E98" s="15"/>
      <c r="F98" s="87"/>
    </row>
    <row r="99" spans="2:6" ht="22.15" customHeight="1" x14ac:dyDescent="0.25">
      <c r="B99" s="128">
        <f t="shared" si="1"/>
        <v>93</v>
      </c>
      <c r="C99" s="88" t="s">
        <v>168</v>
      </c>
      <c r="D99" s="14"/>
      <c r="E99" s="15"/>
      <c r="F99" s="87"/>
    </row>
    <row r="100" spans="2:6" ht="22.15" customHeight="1" x14ac:dyDescent="0.25">
      <c r="B100" s="128">
        <f t="shared" si="1"/>
        <v>94</v>
      </c>
      <c r="C100" s="88" t="s">
        <v>169</v>
      </c>
      <c r="D100" s="14"/>
      <c r="E100" s="15"/>
      <c r="F100" s="87"/>
    </row>
    <row r="101" spans="2:6" ht="22.15" customHeight="1" x14ac:dyDescent="0.25">
      <c r="B101" s="128">
        <f t="shared" si="1"/>
        <v>95</v>
      </c>
      <c r="C101" s="88" t="s">
        <v>170</v>
      </c>
      <c r="D101" s="14"/>
      <c r="E101" s="15"/>
      <c r="F101" s="87"/>
    </row>
    <row r="102" spans="2:6" ht="22.15" customHeight="1" x14ac:dyDescent="0.25">
      <c r="B102" s="128">
        <f t="shared" si="1"/>
        <v>96</v>
      </c>
      <c r="C102" s="88" t="s">
        <v>171</v>
      </c>
      <c r="D102" s="14"/>
      <c r="E102" s="15"/>
      <c r="F102" s="87"/>
    </row>
    <row r="103" spans="2:6" ht="22.15" customHeight="1" x14ac:dyDescent="0.25">
      <c r="B103" s="128">
        <f t="shared" si="1"/>
        <v>97</v>
      </c>
      <c r="C103" s="86" t="s">
        <v>172</v>
      </c>
      <c r="D103" s="14"/>
      <c r="E103" s="15"/>
      <c r="F103" s="87"/>
    </row>
    <row r="104" spans="2:6" ht="22.15" customHeight="1" x14ac:dyDescent="0.25">
      <c r="B104" s="128">
        <f t="shared" si="1"/>
        <v>98</v>
      </c>
      <c r="C104" s="88" t="s">
        <v>173</v>
      </c>
      <c r="D104" s="14"/>
      <c r="E104" s="15"/>
      <c r="F104" s="87"/>
    </row>
    <row r="105" spans="2:6" ht="22.15" customHeight="1" x14ac:dyDescent="0.25">
      <c r="B105" s="128">
        <f t="shared" si="1"/>
        <v>99</v>
      </c>
      <c r="C105" s="88" t="s">
        <v>253</v>
      </c>
      <c r="D105" s="14"/>
      <c r="E105" s="15"/>
      <c r="F105" s="87"/>
    </row>
    <row r="106" spans="2:6" ht="22.15" customHeight="1" x14ac:dyDescent="0.25">
      <c r="B106" s="128">
        <f t="shared" si="1"/>
        <v>100</v>
      </c>
      <c r="C106" s="88" t="s">
        <v>174</v>
      </c>
      <c r="D106" s="14"/>
      <c r="E106" s="15"/>
      <c r="F106" s="87"/>
    </row>
    <row r="107" spans="2:6" ht="22.15" customHeight="1" x14ac:dyDescent="0.25">
      <c r="B107" s="128">
        <f t="shared" si="1"/>
        <v>101</v>
      </c>
      <c r="C107" s="88" t="s">
        <v>175</v>
      </c>
      <c r="D107" s="14"/>
      <c r="E107" s="15"/>
      <c r="F107" s="87"/>
    </row>
    <row r="108" spans="2:6" ht="22.15" customHeight="1" x14ac:dyDescent="0.25">
      <c r="B108" s="128">
        <f t="shared" si="1"/>
        <v>102</v>
      </c>
      <c r="C108" s="88" t="s">
        <v>176</v>
      </c>
      <c r="D108" s="14"/>
      <c r="E108" s="15"/>
      <c r="F108" s="87"/>
    </row>
    <row r="109" spans="2:6" ht="22.15" customHeight="1" x14ac:dyDescent="0.25">
      <c r="B109" s="128">
        <f t="shared" si="1"/>
        <v>103</v>
      </c>
      <c r="C109" s="86" t="s">
        <v>177</v>
      </c>
      <c r="D109" s="14"/>
      <c r="E109" s="15"/>
      <c r="F109" s="87"/>
    </row>
    <row r="110" spans="2:6" ht="22.15" customHeight="1" x14ac:dyDescent="0.25">
      <c r="B110" s="128">
        <f t="shared" si="1"/>
        <v>104</v>
      </c>
      <c r="C110" s="88" t="s">
        <v>178</v>
      </c>
      <c r="D110" s="14"/>
      <c r="E110" s="15"/>
      <c r="F110" s="87"/>
    </row>
    <row r="111" spans="2:6" ht="22.15" customHeight="1" x14ac:dyDescent="0.25">
      <c r="B111" s="128">
        <f t="shared" si="1"/>
        <v>105</v>
      </c>
      <c r="C111" s="88" t="s">
        <v>179</v>
      </c>
      <c r="D111" s="14"/>
      <c r="E111" s="15"/>
      <c r="F111" s="87"/>
    </row>
    <row r="112" spans="2:6" ht="22.15" customHeight="1" x14ac:dyDescent="0.25">
      <c r="B112" s="128">
        <f t="shared" si="1"/>
        <v>106</v>
      </c>
      <c r="C112" s="88" t="s">
        <v>180</v>
      </c>
      <c r="D112" s="14"/>
      <c r="E112" s="15"/>
      <c r="F112" s="87"/>
    </row>
    <row r="113" spans="2:6" ht="22.15" customHeight="1" x14ac:dyDescent="0.25">
      <c r="B113" s="128">
        <f t="shared" si="1"/>
        <v>107</v>
      </c>
      <c r="C113" s="88" t="s">
        <v>181</v>
      </c>
      <c r="D113" s="14"/>
      <c r="E113" s="15"/>
      <c r="F113" s="87"/>
    </row>
    <row r="114" spans="2:6" ht="22.15" customHeight="1" x14ac:dyDescent="0.25">
      <c r="B114" s="128">
        <f t="shared" si="1"/>
        <v>108</v>
      </c>
      <c r="C114" s="86" t="s">
        <v>182</v>
      </c>
      <c r="D114" s="14"/>
      <c r="E114" s="15"/>
      <c r="F114" s="87"/>
    </row>
    <row r="115" spans="2:6" ht="22.15" customHeight="1" x14ac:dyDescent="0.25">
      <c r="B115" s="128">
        <f t="shared" si="1"/>
        <v>109</v>
      </c>
      <c r="C115" s="88" t="s">
        <v>183</v>
      </c>
      <c r="D115" s="14"/>
      <c r="E115" s="15"/>
      <c r="F115" s="87"/>
    </row>
    <row r="116" spans="2:6" ht="22.15" customHeight="1" x14ac:dyDescent="0.25">
      <c r="B116" s="128">
        <f t="shared" si="1"/>
        <v>110</v>
      </c>
      <c r="C116" s="88" t="s">
        <v>184</v>
      </c>
      <c r="D116" s="14"/>
      <c r="E116" s="15"/>
      <c r="F116" s="87"/>
    </row>
    <row r="117" spans="2:6" ht="22.15" customHeight="1" x14ac:dyDescent="0.25">
      <c r="B117" s="128">
        <f t="shared" si="1"/>
        <v>111</v>
      </c>
      <c r="C117" s="88" t="s">
        <v>185</v>
      </c>
      <c r="D117" s="14"/>
      <c r="E117" s="15"/>
      <c r="F117" s="87"/>
    </row>
    <row r="118" spans="2:6" ht="22.15" customHeight="1" x14ac:dyDescent="0.25">
      <c r="B118" s="128">
        <f t="shared" si="1"/>
        <v>112</v>
      </c>
      <c r="C118" s="88" t="s">
        <v>298</v>
      </c>
      <c r="D118" s="14"/>
      <c r="E118" s="15"/>
      <c r="F118" s="87"/>
    </row>
    <row r="119" spans="2:6" ht="22.15" customHeight="1" x14ac:dyDescent="0.25">
      <c r="B119" s="128">
        <f t="shared" si="1"/>
        <v>113</v>
      </c>
      <c r="C119" s="88" t="s">
        <v>186</v>
      </c>
      <c r="D119" s="14"/>
      <c r="E119" s="15"/>
      <c r="F119" s="87"/>
    </row>
    <row r="120" spans="2:6" ht="22.15" customHeight="1" x14ac:dyDescent="0.25">
      <c r="B120" s="128">
        <f t="shared" si="1"/>
        <v>114</v>
      </c>
      <c r="C120" s="88" t="s">
        <v>254</v>
      </c>
      <c r="D120" s="14"/>
      <c r="E120" s="15"/>
      <c r="F120" s="87"/>
    </row>
    <row r="121" spans="2:6" ht="22.15" customHeight="1" x14ac:dyDescent="0.25">
      <c r="B121" s="128">
        <f t="shared" si="1"/>
        <v>115</v>
      </c>
      <c r="C121" s="86" t="s">
        <v>187</v>
      </c>
      <c r="D121" s="14"/>
      <c r="E121" s="15"/>
      <c r="F121" s="87"/>
    </row>
    <row r="122" spans="2:6" ht="22.15" customHeight="1" x14ac:dyDescent="0.25">
      <c r="B122" s="128">
        <f t="shared" si="1"/>
        <v>116</v>
      </c>
      <c r="C122" s="88" t="s">
        <v>188</v>
      </c>
      <c r="D122" s="14"/>
      <c r="E122" s="15"/>
      <c r="F122" s="87"/>
    </row>
    <row r="123" spans="2:6" ht="22.15" customHeight="1" x14ac:dyDescent="0.25">
      <c r="B123" s="128">
        <f t="shared" si="1"/>
        <v>117</v>
      </c>
      <c r="C123" s="88" t="s">
        <v>189</v>
      </c>
      <c r="D123" s="14"/>
      <c r="E123" s="15"/>
      <c r="F123" s="87"/>
    </row>
    <row r="124" spans="2:6" ht="22.15" customHeight="1" x14ac:dyDescent="0.25">
      <c r="B124" s="128">
        <f t="shared" si="1"/>
        <v>118</v>
      </c>
      <c r="C124" s="88" t="s">
        <v>296</v>
      </c>
      <c r="D124" s="14"/>
      <c r="E124" s="15"/>
      <c r="F124" s="87"/>
    </row>
    <row r="125" spans="2:6" ht="22.15" customHeight="1" x14ac:dyDescent="0.25">
      <c r="B125" s="128">
        <f t="shared" si="1"/>
        <v>119</v>
      </c>
      <c r="C125" s="88" t="s">
        <v>243</v>
      </c>
      <c r="D125" s="14"/>
      <c r="E125" s="15"/>
      <c r="F125" s="87"/>
    </row>
    <row r="126" spans="2:6" ht="22.15" customHeight="1" x14ac:dyDescent="0.25">
      <c r="B126" s="128">
        <f t="shared" si="1"/>
        <v>120</v>
      </c>
      <c r="C126" s="88" t="s">
        <v>190</v>
      </c>
      <c r="D126" s="14"/>
      <c r="E126" s="15"/>
      <c r="F126" s="87"/>
    </row>
    <row r="127" spans="2:6" ht="22.15" customHeight="1" x14ac:dyDescent="0.25">
      <c r="B127" s="128">
        <f t="shared" si="1"/>
        <v>121</v>
      </c>
      <c r="C127" s="88" t="s">
        <v>299</v>
      </c>
      <c r="D127" s="14"/>
      <c r="E127" s="15"/>
      <c r="F127" s="87"/>
    </row>
    <row r="128" spans="2:6" ht="22.15" customHeight="1" x14ac:dyDescent="0.25">
      <c r="B128" s="128">
        <f t="shared" si="1"/>
        <v>122</v>
      </c>
      <c r="C128" s="86" t="s">
        <v>191</v>
      </c>
      <c r="D128" s="14"/>
      <c r="E128" s="15"/>
      <c r="F128" s="87"/>
    </row>
    <row r="129" spans="2:6" ht="22.15" customHeight="1" x14ac:dyDescent="0.25">
      <c r="B129" s="128">
        <f t="shared" si="1"/>
        <v>123</v>
      </c>
      <c r="C129" s="88" t="s">
        <v>192</v>
      </c>
      <c r="D129" s="14"/>
      <c r="E129" s="15"/>
      <c r="F129" s="87"/>
    </row>
    <row r="130" spans="2:6" ht="22.15" customHeight="1" x14ac:dyDescent="0.25">
      <c r="B130" s="128">
        <f t="shared" si="1"/>
        <v>124</v>
      </c>
      <c r="C130" s="88" t="s">
        <v>295</v>
      </c>
      <c r="D130" s="14"/>
      <c r="E130" s="15"/>
      <c r="F130" s="87"/>
    </row>
    <row r="131" spans="2:6" ht="22.15" customHeight="1" x14ac:dyDescent="0.25">
      <c r="B131" s="128">
        <f t="shared" si="1"/>
        <v>125</v>
      </c>
      <c r="C131" s="88" t="s">
        <v>193</v>
      </c>
      <c r="D131" s="14"/>
      <c r="E131" s="15"/>
      <c r="F131" s="87"/>
    </row>
    <row r="132" spans="2:6" ht="22.15" customHeight="1" x14ac:dyDescent="0.25">
      <c r="B132" s="128">
        <f t="shared" si="1"/>
        <v>126</v>
      </c>
      <c r="C132" s="88" t="s">
        <v>194</v>
      </c>
      <c r="D132" s="14"/>
      <c r="E132" s="15"/>
      <c r="F132" s="87"/>
    </row>
    <row r="133" spans="2:6" ht="22.15" customHeight="1" x14ac:dyDescent="0.25">
      <c r="B133" s="128">
        <f t="shared" si="1"/>
        <v>127</v>
      </c>
      <c r="C133" s="88" t="s">
        <v>195</v>
      </c>
      <c r="D133" s="14"/>
      <c r="E133" s="15"/>
      <c r="F133" s="87"/>
    </row>
    <row r="134" spans="2:6" ht="22.15" customHeight="1" x14ac:dyDescent="0.25">
      <c r="B134" s="128">
        <f t="shared" si="1"/>
        <v>128</v>
      </c>
      <c r="C134" s="86" t="s">
        <v>196</v>
      </c>
      <c r="D134" s="14"/>
      <c r="E134" s="15"/>
      <c r="F134" s="87"/>
    </row>
    <row r="135" spans="2:6" ht="22.15" customHeight="1" x14ac:dyDescent="0.25">
      <c r="B135" s="128">
        <f t="shared" ref="B135:B193" si="2">ROW()-6</f>
        <v>129</v>
      </c>
      <c r="C135" s="88" t="s">
        <v>248</v>
      </c>
      <c r="D135" s="14"/>
      <c r="E135" s="15"/>
      <c r="F135" s="87"/>
    </row>
    <row r="136" spans="2:6" ht="22.15" customHeight="1" x14ac:dyDescent="0.25">
      <c r="B136" s="128">
        <f t="shared" si="2"/>
        <v>130</v>
      </c>
      <c r="C136" s="88" t="s">
        <v>197</v>
      </c>
      <c r="D136" s="14"/>
      <c r="E136" s="15"/>
      <c r="F136" s="87"/>
    </row>
    <row r="137" spans="2:6" ht="22.15" customHeight="1" x14ac:dyDescent="0.25">
      <c r="B137" s="128">
        <f t="shared" si="2"/>
        <v>131</v>
      </c>
      <c r="C137" s="88" t="s">
        <v>320</v>
      </c>
      <c r="D137" s="14"/>
      <c r="E137" s="15"/>
      <c r="F137" s="87"/>
    </row>
    <row r="138" spans="2:6" ht="22.15" customHeight="1" x14ac:dyDescent="0.25">
      <c r="B138" s="128">
        <f t="shared" si="2"/>
        <v>132</v>
      </c>
      <c r="C138" s="88" t="s">
        <v>300</v>
      </c>
      <c r="D138" s="14"/>
      <c r="E138" s="15"/>
      <c r="F138" s="87"/>
    </row>
    <row r="139" spans="2:6" ht="22.15" customHeight="1" x14ac:dyDescent="0.25">
      <c r="B139" s="128">
        <f t="shared" si="2"/>
        <v>133</v>
      </c>
      <c r="C139" s="88" t="s">
        <v>198</v>
      </c>
      <c r="D139" s="14"/>
      <c r="E139" s="15"/>
      <c r="F139" s="87"/>
    </row>
    <row r="140" spans="2:6" ht="22.15" customHeight="1" x14ac:dyDescent="0.25">
      <c r="B140" s="128">
        <f t="shared" si="2"/>
        <v>134</v>
      </c>
      <c r="C140" s="88" t="s">
        <v>199</v>
      </c>
      <c r="D140" s="14"/>
      <c r="E140" s="15"/>
      <c r="F140" s="87"/>
    </row>
    <row r="141" spans="2:6" ht="22.15" customHeight="1" x14ac:dyDescent="0.25">
      <c r="B141" s="128">
        <f t="shared" si="2"/>
        <v>135</v>
      </c>
      <c r="C141" s="86" t="s">
        <v>200</v>
      </c>
      <c r="D141" s="14"/>
      <c r="E141" s="15"/>
      <c r="F141" s="87"/>
    </row>
    <row r="142" spans="2:6" ht="22.15" customHeight="1" x14ac:dyDescent="0.25">
      <c r="B142" s="128">
        <f t="shared" si="2"/>
        <v>136</v>
      </c>
      <c r="C142" s="88" t="s">
        <v>201</v>
      </c>
      <c r="D142" s="14"/>
      <c r="E142" s="15"/>
      <c r="F142" s="87"/>
    </row>
    <row r="143" spans="2:6" ht="22.15" customHeight="1" x14ac:dyDescent="0.25">
      <c r="B143" s="128">
        <f t="shared" si="2"/>
        <v>137</v>
      </c>
      <c r="C143" s="88" t="s">
        <v>202</v>
      </c>
      <c r="D143" s="14"/>
      <c r="E143" s="15"/>
      <c r="F143" s="87"/>
    </row>
    <row r="144" spans="2:6" ht="22.15" customHeight="1" x14ac:dyDescent="0.25">
      <c r="B144" s="128">
        <f t="shared" si="2"/>
        <v>138</v>
      </c>
      <c r="C144" s="88" t="s">
        <v>255</v>
      </c>
      <c r="D144" s="14"/>
      <c r="E144" s="15"/>
      <c r="F144" s="87"/>
    </row>
    <row r="145" spans="2:6" ht="22.15" customHeight="1" x14ac:dyDescent="0.25">
      <c r="B145" s="128">
        <f t="shared" si="2"/>
        <v>139</v>
      </c>
      <c r="C145" s="88" t="s">
        <v>203</v>
      </c>
      <c r="D145" s="14"/>
      <c r="E145" s="15"/>
      <c r="F145" s="87"/>
    </row>
    <row r="146" spans="2:6" ht="22.15" customHeight="1" x14ac:dyDescent="0.25">
      <c r="B146" s="128">
        <f t="shared" si="2"/>
        <v>140</v>
      </c>
      <c r="C146" s="88" t="s">
        <v>285</v>
      </c>
      <c r="D146" s="14"/>
      <c r="E146" s="15"/>
      <c r="F146" s="87"/>
    </row>
    <row r="147" spans="2:6" ht="22.15" customHeight="1" x14ac:dyDescent="0.25">
      <c r="B147" s="128">
        <f t="shared" si="2"/>
        <v>141</v>
      </c>
      <c r="C147" s="88" t="s">
        <v>204</v>
      </c>
      <c r="D147" s="14"/>
      <c r="E147" s="15"/>
      <c r="F147" s="87"/>
    </row>
    <row r="148" spans="2:6" ht="22.15" customHeight="1" x14ac:dyDescent="0.25">
      <c r="B148" s="128">
        <f t="shared" si="2"/>
        <v>142</v>
      </c>
      <c r="C148" s="86" t="s">
        <v>205</v>
      </c>
      <c r="D148" s="14"/>
      <c r="E148" s="15"/>
      <c r="F148" s="87"/>
    </row>
    <row r="149" spans="2:6" ht="22.15" customHeight="1" x14ac:dyDescent="0.25">
      <c r="B149" s="128">
        <f t="shared" si="2"/>
        <v>143</v>
      </c>
      <c r="C149" s="88" t="s">
        <v>206</v>
      </c>
      <c r="D149" s="14"/>
      <c r="E149" s="15"/>
      <c r="F149" s="87"/>
    </row>
    <row r="150" spans="2:6" ht="22.15" customHeight="1" x14ac:dyDescent="0.25">
      <c r="B150" s="128">
        <f t="shared" si="2"/>
        <v>144</v>
      </c>
      <c r="C150" s="88" t="s">
        <v>207</v>
      </c>
      <c r="D150" s="14"/>
      <c r="E150" s="15"/>
      <c r="F150" s="87"/>
    </row>
    <row r="151" spans="2:6" ht="22.15" customHeight="1" x14ac:dyDescent="0.25">
      <c r="B151" s="128">
        <f t="shared" si="2"/>
        <v>145</v>
      </c>
      <c r="C151" s="88" t="s">
        <v>208</v>
      </c>
      <c r="D151" s="14"/>
      <c r="E151" s="15"/>
      <c r="F151" s="87"/>
    </row>
    <row r="152" spans="2:6" ht="22.15" customHeight="1" x14ac:dyDescent="0.25">
      <c r="B152" s="128">
        <f t="shared" si="2"/>
        <v>146</v>
      </c>
      <c r="C152" s="88" t="s">
        <v>256</v>
      </c>
      <c r="D152" s="14"/>
      <c r="E152" s="15"/>
      <c r="F152" s="87"/>
    </row>
    <row r="153" spans="2:6" ht="22.15" customHeight="1" x14ac:dyDescent="0.25">
      <c r="B153" s="128">
        <f t="shared" si="2"/>
        <v>147</v>
      </c>
      <c r="C153" s="88" t="s">
        <v>209</v>
      </c>
      <c r="D153" s="14"/>
      <c r="E153" s="15"/>
      <c r="F153" s="87"/>
    </row>
    <row r="154" spans="2:6" ht="22.15" customHeight="1" x14ac:dyDescent="0.25">
      <c r="B154" s="128">
        <f t="shared" si="2"/>
        <v>148</v>
      </c>
      <c r="C154" s="88" t="s">
        <v>257</v>
      </c>
      <c r="D154" s="14"/>
      <c r="E154" s="15"/>
      <c r="F154" s="87"/>
    </row>
    <row r="155" spans="2:6" ht="22.15" customHeight="1" x14ac:dyDescent="0.25">
      <c r="B155" s="128">
        <f t="shared" si="2"/>
        <v>149</v>
      </c>
      <c r="C155" s="88" t="s">
        <v>258</v>
      </c>
      <c r="D155" s="14"/>
      <c r="E155" s="15"/>
      <c r="F155" s="87"/>
    </row>
    <row r="156" spans="2:6" ht="22.15" customHeight="1" x14ac:dyDescent="0.25">
      <c r="B156" s="128">
        <f t="shared" si="2"/>
        <v>150</v>
      </c>
      <c r="C156" s="88" t="s">
        <v>259</v>
      </c>
      <c r="D156" s="14"/>
      <c r="E156" s="15"/>
      <c r="F156" s="87"/>
    </row>
    <row r="157" spans="2:6" ht="22.15" customHeight="1" x14ac:dyDescent="0.25">
      <c r="B157" s="128">
        <f t="shared" si="2"/>
        <v>151</v>
      </c>
      <c r="C157" s="88" t="s">
        <v>260</v>
      </c>
      <c r="D157" s="14"/>
      <c r="E157" s="15"/>
      <c r="F157" s="87"/>
    </row>
    <row r="158" spans="2:6" ht="22.15" customHeight="1" x14ac:dyDescent="0.25">
      <c r="B158" s="128">
        <f t="shared" si="2"/>
        <v>152</v>
      </c>
      <c r="C158" s="86" t="s">
        <v>261</v>
      </c>
      <c r="D158" s="14"/>
      <c r="E158" s="15"/>
      <c r="F158" s="87"/>
    </row>
    <row r="159" spans="2:6" ht="22.15" customHeight="1" x14ac:dyDescent="0.25">
      <c r="B159" s="128">
        <f t="shared" si="2"/>
        <v>153</v>
      </c>
      <c r="C159" s="86" t="s">
        <v>210</v>
      </c>
      <c r="D159" s="14"/>
      <c r="E159" s="15"/>
      <c r="F159" s="87"/>
    </row>
    <row r="160" spans="2:6" ht="22.15" customHeight="1" x14ac:dyDescent="0.25">
      <c r="B160" s="128">
        <f t="shared" si="2"/>
        <v>154</v>
      </c>
      <c r="C160" s="88" t="s">
        <v>211</v>
      </c>
      <c r="D160" s="14"/>
      <c r="E160" s="15"/>
      <c r="F160" s="87"/>
    </row>
    <row r="161" spans="2:6" ht="22.15" customHeight="1" x14ac:dyDescent="0.25">
      <c r="B161" s="128">
        <f t="shared" si="2"/>
        <v>155</v>
      </c>
      <c r="C161" s="88" t="s">
        <v>212</v>
      </c>
      <c r="D161" s="14"/>
      <c r="E161" s="15"/>
      <c r="F161" s="87"/>
    </row>
    <row r="162" spans="2:6" ht="22.15" customHeight="1" x14ac:dyDescent="0.25">
      <c r="B162" s="128">
        <f t="shared" si="2"/>
        <v>156</v>
      </c>
      <c r="C162" s="86" t="s">
        <v>262</v>
      </c>
      <c r="D162" s="14"/>
      <c r="E162" s="15"/>
      <c r="F162" s="87"/>
    </row>
    <row r="163" spans="2:6" ht="22.15" customHeight="1" x14ac:dyDescent="0.25">
      <c r="B163" s="128">
        <f t="shared" si="2"/>
        <v>157</v>
      </c>
      <c r="C163" s="88" t="s">
        <v>263</v>
      </c>
      <c r="D163" s="14"/>
      <c r="E163" s="15"/>
      <c r="F163" s="87"/>
    </row>
    <row r="164" spans="2:6" ht="22.15" customHeight="1" x14ac:dyDescent="0.25">
      <c r="B164" s="128">
        <f t="shared" si="2"/>
        <v>158</v>
      </c>
      <c r="C164" s="88" t="s">
        <v>213</v>
      </c>
      <c r="D164" s="14"/>
      <c r="E164" s="15"/>
      <c r="F164" s="87"/>
    </row>
    <row r="165" spans="2:6" ht="22.15" customHeight="1" x14ac:dyDescent="0.25">
      <c r="B165" s="128">
        <f t="shared" si="2"/>
        <v>159</v>
      </c>
      <c r="C165" s="88" t="s">
        <v>214</v>
      </c>
      <c r="D165" s="14"/>
      <c r="E165" s="15"/>
      <c r="F165" s="87"/>
    </row>
    <row r="166" spans="2:6" ht="22.15" customHeight="1" x14ac:dyDescent="0.25">
      <c r="B166" s="128">
        <f t="shared" si="2"/>
        <v>160</v>
      </c>
      <c r="C166" s="86" t="s">
        <v>215</v>
      </c>
      <c r="D166" s="14"/>
      <c r="E166" s="15"/>
      <c r="F166" s="87"/>
    </row>
    <row r="167" spans="2:6" ht="22.15" customHeight="1" x14ac:dyDescent="0.25">
      <c r="B167" s="128">
        <f t="shared" si="2"/>
        <v>161</v>
      </c>
      <c r="C167" s="88" t="s">
        <v>216</v>
      </c>
      <c r="D167" s="14"/>
      <c r="E167" s="15"/>
      <c r="F167" s="87"/>
    </row>
    <row r="168" spans="2:6" ht="22.15" customHeight="1" x14ac:dyDescent="0.25">
      <c r="B168" s="128">
        <f t="shared" si="2"/>
        <v>162</v>
      </c>
      <c r="C168" s="88" t="s">
        <v>264</v>
      </c>
      <c r="D168" s="14"/>
      <c r="E168" s="15"/>
      <c r="F168" s="87"/>
    </row>
    <row r="169" spans="2:6" ht="22.15" customHeight="1" x14ac:dyDescent="0.25">
      <c r="B169" s="128">
        <f t="shared" si="2"/>
        <v>163</v>
      </c>
      <c r="C169" s="88" t="s">
        <v>217</v>
      </c>
      <c r="D169" s="14"/>
      <c r="E169" s="15"/>
      <c r="F169" s="87"/>
    </row>
    <row r="170" spans="2:6" ht="22.15" customHeight="1" x14ac:dyDescent="0.25">
      <c r="B170" s="128">
        <f t="shared" si="2"/>
        <v>164</v>
      </c>
      <c r="C170" s="88" t="s">
        <v>244</v>
      </c>
      <c r="D170" s="14"/>
      <c r="E170" s="15"/>
      <c r="F170" s="87"/>
    </row>
    <row r="171" spans="2:6" ht="22.15" customHeight="1" x14ac:dyDescent="0.25">
      <c r="B171" s="128">
        <f t="shared" si="2"/>
        <v>165</v>
      </c>
      <c r="C171" s="88" t="s">
        <v>218</v>
      </c>
      <c r="D171" s="14"/>
      <c r="E171" s="15"/>
      <c r="F171" s="87"/>
    </row>
    <row r="172" spans="2:6" ht="22.15" customHeight="1" x14ac:dyDescent="0.25">
      <c r="B172" s="128">
        <f t="shared" si="2"/>
        <v>166</v>
      </c>
      <c r="C172" s="86" t="s">
        <v>219</v>
      </c>
      <c r="D172" s="14"/>
      <c r="E172" s="15"/>
      <c r="F172" s="87"/>
    </row>
    <row r="173" spans="2:6" ht="22.15" customHeight="1" x14ac:dyDescent="0.25">
      <c r="B173" s="128">
        <f t="shared" si="2"/>
        <v>167</v>
      </c>
      <c r="C173" s="88" t="s">
        <v>245</v>
      </c>
      <c r="D173" s="14"/>
      <c r="E173" s="15"/>
      <c r="F173" s="87"/>
    </row>
    <row r="174" spans="2:6" ht="22.15" customHeight="1" x14ac:dyDescent="0.25">
      <c r="B174" s="128">
        <f t="shared" si="2"/>
        <v>168</v>
      </c>
      <c r="C174" s="88" t="s">
        <v>220</v>
      </c>
      <c r="D174" s="14"/>
      <c r="E174" s="15"/>
      <c r="F174" s="87"/>
    </row>
    <row r="175" spans="2:6" ht="22.15" customHeight="1" x14ac:dyDescent="0.25">
      <c r="B175" s="128">
        <f t="shared" si="2"/>
        <v>169</v>
      </c>
      <c r="C175" s="88" t="s">
        <v>265</v>
      </c>
      <c r="D175" s="14"/>
      <c r="E175" s="15"/>
      <c r="F175" s="87"/>
    </row>
    <row r="176" spans="2:6" ht="22.15" customHeight="1" x14ac:dyDescent="0.25">
      <c r="B176" s="128">
        <f t="shared" si="2"/>
        <v>170</v>
      </c>
      <c r="C176" s="88" t="s">
        <v>266</v>
      </c>
      <c r="D176" s="14"/>
      <c r="E176" s="15"/>
      <c r="F176" s="87"/>
    </row>
    <row r="177" spans="2:6" ht="22.15" customHeight="1" x14ac:dyDescent="0.25">
      <c r="B177" s="128">
        <f t="shared" si="2"/>
        <v>171</v>
      </c>
      <c r="C177" s="88" t="s">
        <v>246</v>
      </c>
      <c r="D177" s="14"/>
      <c r="E177" s="15"/>
      <c r="F177" s="87"/>
    </row>
    <row r="178" spans="2:6" ht="22.15" customHeight="1" x14ac:dyDescent="0.25">
      <c r="B178" s="128">
        <f t="shared" si="2"/>
        <v>172</v>
      </c>
      <c r="C178" s="88" t="s">
        <v>267</v>
      </c>
      <c r="D178" s="14"/>
      <c r="E178" s="15"/>
      <c r="F178" s="87"/>
    </row>
    <row r="179" spans="2:6" ht="22.15" customHeight="1" x14ac:dyDescent="0.25">
      <c r="B179" s="128">
        <f t="shared" si="2"/>
        <v>173</v>
      </c>
      <c r="C179" s="88" t="s">
        <v>268</v>
      </c>
      <c r="D179" s="14"/>
      <c r="E179" s="15"/>
      <c r="F179" s="87"/>
    </row>
    <row r="180" spans="2:6" ht="22.15" customHeight="1" x14ac:dyDescent="0.25">
      <c r="B180" s="128">
        <f t="shared" si="2"/>
        <v>174</v>
      </c>
      <c r="C180" s="88" t="s">
        <v>269</v>
      </c>
      <c r="D180" s="14"/>
      <c r="E180" s="15"/>
      <c r="F180" s="87"/>
    </row>
    <row r="181" spans="2:6" ht="22.15" customHeight="1" x14ac:dyDescent="0.25">
      <c r="B181" s="128">
        <f t="shared" si="2"/>
        <v>175</v>
      </c>
      <c r="C181" s="88" t="s">
        <v>221</v>
      </c>
      <c r="D181" s="14"/>
      <c r="E181" s="15"/>
      <c r="F181" s="87"/>
    </row>
    <row r="182" spans="2:6" ht="22.15" customHeight="1" x14ac:dyDescent="0.25">
      <c r="B182" s="128">
        <f t="shared" si="2"/>
        <v>176</v>
      </c>
      <c r="C182" s="86" t="s">
        <v>222</v>
      </c>
      <c r="D182" s="14"/>
      <c r="E182" s="15"/>
      <c r="F182" s="87"/>
    </row>
    <row r="183" spans="2:6" ht="22.15" customHeight="1" x14ac:dyDescent="0.25">
      <c r="B183" s="128">
        <f t="shared" si="2"/>
        <v>177</v>
      </c>
      <c r="C183" s="88" t="s">
        <v>223</v>
      </c>
      <c r="D183" s="14"/>
      <c r="E183" s="15"/>
      <c r="F183" s="87"/>
    </row>
    <row r="184" spans="2:6" ht="22.15" customHeight="1" x14ac:dyDescent="0.25">
      <c r="B184" s="128">
        <f t="shared" si="2"/>
        <v>178</v>
      </c>
      <c r="C184" s="88" t="s">
        <v>224</v>
      </c>
      <c r="D184" s="14"/>
      <c r="E184" s="15"/>
      <c r="F184" s="87"/>
    </row>
    <row r="185" spans="2:6" ht="22.15" customHeight="1" x14ac:dyDescent="0.25">
      <c r="B185" s="128">
        <f t="shared" si="2"/>
        <v>179</v>
      </c>
      <c r="C185" s="88" t="s">
        <v>225</v>
      </c>
      <c r="D185" s="14"/>
      <c r="E185" s="15"/>
      <c r="F185" s="87"/>
    </row>
    <row r="186" spans="2:6" ht="22.15" customHeight="1" x14ac:dyDescent="0.25">
      <c r="B186" s="128">
        <f t="shared" si="2"/>
        <v>180</v>
      </c>
      <c r="C186" s="88" t="s">
        <v>226</v>
      </c>
      <c r="D186" s="14"/>
      <c r="E186" s="15"/>
      <c r="F186" s="87"/>
    </row>
    <row r="187" spans="2:6" ht="22.15" customHeight="1" x14ac:dyDescent="0.25">
      <c r="B187" s="128">
        <f t="shared" si="2"/>
        <v>181</v>
      </c>
      <c r="C187" s="86" t="s">
        <v>227</v>
      </c>
      <c r="D187" s="14"/>
      <c r="E187" s="15"/>
      <c r="F187" s="87"/>
    </row>
    <row r="188" spans="2:6" ht="22.15" customHeight="1" x14ac:dyDescent="0.25">
      <c r="B188" s="128">
        <f t="shared" si="2"/>
        <v>182</v>
      </c>
      <c r="C188" s="88" t="s">
        <v>228</v>
      </c>
      <c r="D188" s="14"/>
      <c r="E188" s="15"/>
      <c r="F188" s="16"/>
    </row>
    <row r="189" spans="2:6" ht="22.15" customHeight="1" x14ac:dyDescent="0.25">
      <c r="B189" s="128">
        <f t="shared" si="2"/>
        <v>183</v>
      </c>
      <c r="C189" s="88" t="s">
        <v>229</v>
      </c>
      <c r="D189" s="14"/>
      <c r="E189" s="15"/>
      <c r="F189" s="16"/>
    </row>
    <row r="190" spans="2:6" ht="22.15" customHeight="1" x14ac:dyDescent="0.25">
      <c r="B190" s="128">
        <f t="shared" si="2"/>
        <v>184</v>
      </c>
      <c r="C190" s="88" t="s">
        <v>230</v>
      </c>
      <c r="D190" s="14"/>
      <c r="E190" s="15"/>
      <c r="F190" s="16"/>
    </row>
    <row r="191" spans="2:6" ht="22.15" customHeight="1" x14ac:dyDescent="0.25">
      <c r="B191" s="128">
        <f t="shared" si="2"/>
        <v>185</v>
      </c>
      <c r="C191" s="88" t="s">
        <v>231</v>
      </c>
      <c r="D191" s="14"/>
      <c r="E191" s="15"/>
      <c r="F191" s="16"/>
    </row>
    <row r="192" spans="2:6" ht="22.15" customHeight="1" x14ac:dyDescent="0.25">
      <c r="B192" s="128">
        <f t="shared" si="2"/>
        <v>186</v>
      </c>
      <c r="C192" s="86" t="s">
        <v>232</v>
      </c>
      <c r="D192" s="14"/>
      <c r="E192" s="15"/>
      <c r="F192" s="16"/>
    </row>
    <row r="193" spans="2:9" ht="22.15" customHeight="1" x14ac:dyDescent="0.25">
      <c r="B193" s="128">
        <f t="shared" si="2"/>
        <v>187</v>
      </c>
      <c r="C193" s="89" t="s">
        <v>270</v>
      </c>
      <c r="D193" s="14"/>
      <c r="E193" s="15"/>
      <c r="F193" s="16"/>
    </row>
    <row r="194" spans="2:9" ht="22.15" customHeight="1" x14ac:dyDescent="0.25">
      <c r="B194" s="2"/>
      <c r="C194" s="206" t="s">
        <v>233</v>
      </c>
      <c r="D194" s="206"/>
      <c r="E194" s="206"/>
      <c r="F194" s="207"/>
    </row>
    <row r="195" spans="2:9" ht="22.15" customHeight="1" x14ac:dyDescent="0.25">
      <c r="B195" s="85">
        <f>ROW()-32</f>
        <v>163</v>
      </c>
      <c r="C195" s="201"/>
      <c r="D195" s="202"/>
      <c r="E195" s="202"/>
      <c r="F195" s="203"/>
      <c r="G195" s="210" t="s">
        <v>322</v>
      </c>
      <c r="H195" s="211"/>
      <c r="I195" s="211"/>
    </row>
    <row r="196" spans="2:9" ht="22.15" customHeight="1" x14ac:dyDescent="0.25">
      <c r="B196" s="85">
        <f t="shared" ref="B196:B207" si="3">ROW()-32</f>
        <v>164</v>
      </c>
      <c r="C196" s="201"/>
      <c r="D196" s="202"/>
      <c r="E196" s="202"/>
      <c r="F196" s="203"/>
      <c r="G196" s="210"/>
      <c r="H196" s="211"/>
      <c r="I196" s="211"/>
    </row>
    <row r="197" spans="2:9" ht="22.15" customHeight="1" x14ac:dyDescent="0.25">
      <c r="B197" s="85">
        <f t="shared" si="3"/>
        <v>165</v>
      </c>
      <c r="C197" s="201"/>
      <c r="D197" s="202"/>
      <c r="E197" s="202"/>
      <c r="F197" s="203"/>
      <c r="G197" s="210"/>
      <c r="H197" s="211"/>
      <c r="I197" s="211"/>
    </row>
    <row r="198" spans="2:9" ht="22.15" customHeight="1" x14ac:dyDescent="0.25">
      <c r="B198" s="85">
        <f t="shared" si="3"/>
        <v>166</v>
      </c>
      <c r="C198" s="201"/>
      <c r="D198" s="202"/>
      <c r="E198" s="202"/>
      <c r="F198" s="203"/>
    </row>
    <row r="199" spans="2:9" ht="22.15" customHeight="1" x14ac:dyDescent="0.25">
      <c r="B199" s="85">
        <f t="shared" si="3"/>
        <v>167</v>
      </c>
      <c r="C199" s="201"/>
      <c r="D199" s="202"/>
      <c r="E199" s="202"/>
      <c r="F199" s="203"/>
    </row>
    <row r="200" spans="2:9" ht="22.15" customHeight="1" x14ac:dyDescent="0.25">
      <c r="B200" s="85">
        <f t="shared" si="3"/>
        <v>168</v>
      </c>
      <c r="C200" s="201"/>
      <c r="D200" s="202"/>
      <c r="E200" s="202"/>
      <c r="F200" s="203"/>
    </row>
    <row r="201" spans="2:9" ht="22.15" customHeight="1" x14ac:dyDescent="0.25">
      <c r="B201" s="85">
        <f t="shared" si="3"/>
        <v>169</v>
      </c>
      <c r="C201" s="201"/>
      <c r="D201" s="202"/>
      <c r="E201" s="202"/>
      <c r="F201" s="203"/>
    </row>
    <row r="202" spans="2:9" ht="22.15" customHeight="1" x14ac:dyDescent="0.25">
      <c r="B202" s="85">
        <f t="shared" si="3"/>
        <v>170</v>
      </c>
      <c r="C202" s="201"/>
      <c r="D202" s="202"/>
      <c r="E202" s="202"/>
      <c r="F202" s="203"/>
    </row>
    <row r="203" spans="2:9" ht="23.25" customHeight="1" x14ac:dyDescent="0.25">
      <c r="B203" s="85">
        <f t="shared" si="3"/>
        <v>171</v>
      </c>
      <c r="C203" s="201"/>
      <c r="D203" s="202"/>
      <c r="E203" s="202"/>
      <c r="F203" s="203"/>
    </row>
    <row r="204" spans="2:9" ht="23.25" customHeight="1" x14ac:dyDescent="0.25">
      <c r="B204" s="85">
        <f t="shared" si="3"/>
        <v>172</v>
      </c>
      <c r="C204" s="201"/>
      <c r="D204" s="202"/>
      <c r="E204" s="202"/>
      <c r="F204" s="203"/>
    </row>
    <row r="205" spans="2:9" ht="23.25" customHeight="1" x14ac:dyDescent="0.25">
      <c r="B205" s="85">
        <f t="shared" si="3"/>
        <v>173</v>
      </c>
      <c r="C205" s="201"/>
      <c r="D205" s="202"/>
      <c r="E205" s="202"/>
      <c r="F205" s="203"/>
    </row>
    <row r="206" spans="2:9" ht="23.25" customHeight="1" x14ac:dyDescent="0.25">
      <c r="B206" s="85">
        <f t="shared" si="3"/>
        <v>174</v>
      </c>
      <c r="C206" s="201"/>
      <c r="D206" s="202"/>
      <c r="E206" s="202"/>
      <c r="F206" s="203"/>
    </row>
    <row r="207" spans="2:9" ht="23.25" customHeight="1" x14ac:dyDescent="0.25">
      <c r="B207" s="85">
        <f t="shared" si="3"/>
        <v>175</v>
      </c>
      <c r="C207" s="201"/>
      <c r="D207" s="202"/>
      <c r="E207" s="202"/>
      <c r="F207" s="203"/>
    </row>
    <row r="208" spans="2:9" ht="23.25" customHeight="1" x14ac:dyDescent="0.25">
      <c r="B208" s="208" t="s">
        <v>321</v>
      </c>
      <c r="C208" s="208"/>
      <c r="D208" s="208"/>
      <c r="E208" s="208"/>
      <c r="F208" s="209"/>
    </row>
    <row r="209" spans="2:6" ht="112.5" customHeight="1" x14ac:dyDescent="0.25">
      <c r="B209" s="90"/>
      <c r="C209" s="198"/>
      <c r="D209" s="199"/>
      <c r="E209" s="199"/>
      <c r="F209" s="200"/>
    </row>
    <row r="210" spans="2:6" ht="23.25" customHeight="1" x14ac:dyDescent="0.25">
      <c r="B210" s="208" t="s">
        <v>324</v>
      </c>
      <c r="C210" s="208"/>
      <c r="D210" s="208"/>
      <c r="E210" s="208"/>
      <c r="F210" s="209"/>
    </row>
    <row r="211" spans="2:6" ht="68.25" customHeight="1" x14ac:dyDescent="0.25">
      <c r="B211" s="90"/>
      <c r="C211" s="198"/>
      <c r="D211" s="199"/>
      <c r="E211" s="199"/>
      <c r="F211" s="200"/>
    </row>
  </sheetData>
  <sheetProtection algorithmName="SHA-512" hashValue="1tA+r/bb0WYrPGeKgT5qL3UwqLitWC8Rf6B2+xW3QK8s0Qq+hEhYJLXb2zd3D2AJn/WnFxXoG81HkkOnd62BwQ==" saltValue="HtGEX/4/zOSqYTzezTCA0Q==" spinCount="100000" sheet="1" formatCells="0" formatColumns="0" formatRows="0" insertRows="0"/>
  <mergeCells count="22">
    <mergeCell ref="G195:I197"/>
    <mergeCell ref="B4:F4"/>
    <mergeCell ref="C207:F207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  <mergeCell ref="C211:F211"/>
    <mergeCell ref="C196:F196"/>
    <mergeCell ref="C6:E6"/>
    <mergeCell ref="C201:F201"/>
    <mergeCell ref="B5:F5"/>
    <mergeCell ref="C194:F194"/>
    <mergeCell ref="C195:F195"/>
    <mergeCell ref="B210:F210"/>
    <mergeCell ref="B208:F208"/>
    <mergeCell ref="C209:F209"/>
  </mergeCells>
  <conditionalFormatting sqref="A2:B4 B5 A5:A15 B7:B193 A17:A116 B195:B207">
    <cfRule type="expression" dxfId="26" priority="60">
      <formula>AND(CELL("защита", A2)=0, NOT(ISBLANK(A2)))</formula>
    </cfRule>
    <cfRule type="expression" dxfId="25" priority="66">
      <formula>AND(CELL("защита", A2)=0, ISBLANK(A2))</formula>
    </cfRule>
    <cfRule type="expression" dxfId="24" priority="67">
      <formula>CELL("защита", A2)=0</formula>
    </cfRule>
  </conditionalFormatting>
  <conditionalFormatting sqref="C194:C207">
    <cfRule type="expression" dxfId="23" priority="30">
      <formula>AND(CELL("защита", C194)=0, NOT(ISBLANK(C194)))</formula>
    </cfRule>
    <cfRule type="expression" dxfId="22" priority="31">
      <formula>AND(CELL("защита", C194)=0, ISBLANK(C194))</formula>
    </cfRule>
    <cfRule type="expression" dxfId="21" priority="32">
      <formula>CELL("защита", C194)=0</formula>
    </cfRule>
  </conditionalFormatting>
  <conditionalFormatting sqref="C209">
    <cfRule type="expression" dxfId="20" priority="3">
      <formula>AND(CELL("защита", C209)=0,ISBLANK(C209))</formula>
    </cfRule>
    <cfRule type="expression" dxfId="19" priority="4">
      <formula>AND(CELL("защита", C209)=0, NOT(ISBLANK(C209)))</formula>
    </cfRule>
  </conditionalFormatting>
  <conditionalFormatting sqref="C211">
    <cfRule type="expression" dxfId="18" priority="1">
      <formula>AND(CELL("защита", C211)=0,ISBLANK(C211))</formula>
    </cfRule>
    <cfRule type="expression" dxfId="17" priority="2">
      <formula>AND(CELL("защита", C211)=0, NOT(ISBLANK(C211)))</formula>
    </cfRule>
  </conditionalFormatting>
  <conditionalFormatting sqref="C6:F6">
    <cfRule type="expression" dxfId="16" priority="51">
      <formula>AND(CELL("защита", C6)=0, NOT(ISBLANK(C6)))</formula>
    </cfRule>
    <cfRule type="expression" dxfId="15" priority="52">
      <formula>AND(CELL("защита", C6)=0, ISBLANK(C6))</formula>
    </cfRule>
    <cfRule type="expression" dxfId="14" priority="53">
      <formula>CELL("защита", C6)=0</formula>
    </cfRule>
  </conditionalFormatting>
  <conditionalFormatting sqref="F7:F193">
    <cfRule type="expression" dxfId="13" priority="7">
      <formula>AND(CELL("защита", F7)=0,ISBLANK(F7))</formula>
    </cfRule>
    <cfRule type="expression" dxfId="12" priority="8">
      <formula>AND(CELL("защита", F7)=0, NOT(ISBLANK(F7)))</formula>
    </cfRule>
  </conditionalFormatting>
  <dataValidations xWindow="798" yWindow="631" count="2">
    <dataValidation allowBlank="1" showInputMessage="1" showErrorMessage="1" prompt="Здесь вы можете указать вид деятельности, не перечисленный в данном разделе" sqref="C195:C207" xr:uid="{00000000-0002-0000-0200-000000000000}"/>
    <dataValidation type="list" allowBlank="1" showInputMessage="1" showErrorMessage="1" prompt="Выберите &quot;✓&quot; в выпадающем списке, если хотите отметить данный вид работы (услуги)" sqref="F7:F193" xr:uid="{00000000-0002-0000-0200-000001000000}">
      <formula1>"✓,"</formula1>
    </dataValidation>
  </dataValidations>
  <pageMargins left="0.23622047244094491" right="0.23622047244094491" top="0.59055118110236227" bottom="0.74803149606299213" header="0.31496062992125984" footer="0.31496062992125984"/>
  <pageSetup paperSize="9" scale="83" fitToHeight="0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5"/>
  <sheetViews>
    <sheetView workbookViewId="0">
      <selection activeCell="C16" sqref="C16"/>
    </sheetView>
  </sheetViews>
  <sheetFormatPr defaultRowHeight="15" x14ac:dyDescent="0.25"/>
  <cols>
    <col min="1" max="1" width="28" customWidth="1"/>
  </cols>
  <sheetData>
    <row r="1" spans="1:1" x14ac:dyDescent="0.25">
      <c r="A1" t="s">
        <v>313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44</v>
      </c>
    </row>
    <row r="5" spans="1:1" x14ac:dyDescent="0.25">
      <c r="A5" t="s">
        <v>45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11">
    <pageSetUpPr fitToPage="1"/>
  </sheetPr>
  <dimension ref="A1:L34"/>
  <sheetViews>
    <sheetView showGridLines="0" zoomScale="85" zoomScaleNormal="85" zoomScaleSheetLayoutView="85" workbookViewId="0">
      <pane xSplit="1" ySplit="8" topLeftCell="B9" activePane="bottomRight" state="frozen"/>
      <selection pane="topRight" activeCell="B1" sqref="B1"/>
      <selection pane="bottomLeft" activeCell="A10" sqref="A10"/>
      <selection pane="bottomRight"/>
    </sheetView>
  </sheetViews>
  <sheetFormatPr defaultColWidth="0" defaultRowHeight="15" x14ac:dyDescent="0.25"/>
  <cols>
    <col min="1" max="1" width="4.28515625" style="76" customWidth="1"/>
    <col min="2" max="2" width="7.28515625" style="76" customWidth="1"/>
    <col min="3" max="3" width="49" style="76" customWidth="1"/>
    <col min="4" max="4" width="14.28515625" style="76" customWidth="1"/>
    <col min="5" max="5" width="18.5703125" style="76" customWidth="1"/>
    <col min="6" max="6" width="11.42578125" style="76" customWidth="1"/>
    <col min="7" max="7" width="15" style="76" customWidth="1"/>
    <col min="8" max="8" width="12.7109375" style="76" customWidth="1"/>
    <col min="9" max="9" width="13.7109375" style="76" customWidth="1"/>
    <col min="10" max="10" width="23.28515625" style="76" customWidth="1"/>
    <col min="11" max="11" width="35" style="76" customWidth="1"/>
    <col min="12" max="12" width="8.7109375" style="76" customWidth="1"/>
    <col min="13" max="13" width="8.7109375" style="76" hidden="1" customWidth="1"/>
    <col min="14" max="16384" width="8.7109375" style="76" hidden="1"/>
  </cols>
  <sheetData>
    <row r="1" spans="1:11" ht="25.5" customHeight="1" x14ac:dyDescent="0.25">
      <c r="B1" s="22" t="str">
        <f>ОФЕРТА!B2:C2&amp;" "&amp;ОФЕРТА!D2</f>
        <v>Заявка на участие в закупке № 66:22:26</v>
      </c>
      <c r="C1" s="22"/>
      <c r="D1" s="22"/>
      <c r="E1" s="23"/>
      <c r="F1" s="23"/>
      <c r="G1" s="23"/>
      <c r="H1" s="23"/>
      <c r="I1" s="23"/>
      <c r="J1" s="23"/>
      <c r="K1" s="24"/>
    </row>
    <row r="2" spans="1:11" ht="25.5" customHeight="1" x14ac:dyDescent="0.25">
      <c r="B2" s="22" t="str">
        <f>"Заказчик: "&amp;ОФЕРТА!D4</f>
        <v>Заказчик: ООО «ЭН+ ГИДРО»</v>
      </c>
      <c r="C2" s="22"/>
      <c r="D2" s="22"/>
      <c r="E2" s="23"/>
      <c r="F2" s="23"/>
      <c r="G2" s="23"/>
      <c r="H2" s="23"/>
      <c r="I2" s="23"/>
      <c r="J2" s="23"/>
      <c r="K2" s="24"/>
    </row>
    <row r="3" spans="1:11" ht="25.5" customHeight="1" x14ac:dyDescent="0.25">
      <c r="B3" s="213" t="str">
        <f>"Предмет договора: "&amp;ОФЕРТА!D8</f>
        <v>Предмет договора: Предоставление неисключительных прав на использование программного обеспечения для контроля безопасности программного обеспечения в корпоративной информационной системе</v>
      </c>
      <c r="C3" s="213"/>
      <c r="D3" s="213"/>
      <c r="E3" s="213"/>
      <c r="F3" s="213"/>
      <c r="G3" s="213"/>
      <c r="H3" s="213"/>
      <c r="I3" s="213"/>
      <c r="J3" s="213"/>
      <c r="K3" s="213"/>
    </row>
    <row r="4" spans="1:11" ht="25.5" customHeight="1" x14ac:dyDescent="0.25">
      <c r="B4" s="25" t="str">
        <f>"Участник закупки: "&amp;IF(ISBLANK(Оферта_Наименование)," ",Оферта_Наименование)</f>
        <v xml:space="preserve">Участник закупки:  </v>
      </c>
      <c r="C4" s="25"/>
      <c r="D4" s="26"/>
      <c r="E4" s="27"/>
      <c r="F4" s="27"/>
      <c r="G4" s="27"/>
      <c r="H4" s="27"/>
      <c r="I4" s="27"/>
      <c r="J4" s="27"/>
      <c r="K4" s="27"/>
    </row>
    <row r="5" spans="1:11" ht="25.5" customHeight="1" thickBot="1" x14ac:dyDescent="0.3">
      <c r="B5" s="214" t="str">
        <f>"ИНН: "&amp;IF(ISBLANK(Оферта_ИНН)," ",Оферта_ИНН)</f>
        <v xml:space="preserve">ИНН:  </v>
      </c>
      <c r="C5" s="214"/>
      <c r="D5" s="28"/>
      <c r="E5" s="29"/>
      <c r="F5" s="29"/>
      <c r="G5" s="29"/>
      <c r="H5" s="29"/>
      <c r="I5" s="29"/>
      <c r="J5" s="29"/>
      <c r="K5" s="29"/>
    </row>
    <row r="6" spans="1:11" ht="25.5" customHeight="1" x14ac:dyDescent="0.25">
      <c r="A6" s="30"/>
      <c r="B6" s="217" t="s">
        <v>32</v>
      </c>
      <c r="C6" s="217"/>
      <c r="D6" s="31"/>
      <c r="E6" s="32"/>
      <c r="F6" s="32"/>
      <c r="G6" s="32"/>
      <c r="H6" s="32"/>
      <c r="I6" s="32"/>
      <c r="J6" s="32"/>
      <c r="K6" s="32"/>
    </row>
    <row r="7" spans="1:11" s="77" customFormat="1" ht="31.5" customHeight="1" x14ac:dyDescent="0.25">
      <c r="A7" s="218"/>
      <c r="B7" s="220" t="s">
        <v>13</v>
      </c>
      <c r="C7" s="220" t="s">
        <v>33</v>
      </c>
      <c r="D7" s="220" t="s">
        <v>78</v>
      </c>
      <c r="E7" s="215" t="s">
        <v>37</v>
      </c>
      <c r="F7" s="216"/>
      <c r="G7" s="219"/>
      <c r="H7" s="220" t="s">
        <v>38</v>
      </c>
      <c r="I7" s="215" t="s">
        <v>287</v>
      </c>
      <c r="J7" s="216"/>
      <c r="K7" s="33" t="s">
        <v>288</v>
      </c>
    </row>
    <row r="8" spans="1:11" s="77" customFormat="1" ht="33.75" customHeight="1" x14ac:dyDescent="0.25">
      <c r="A8" s="218"/>
      <c r="B8" s="221"/>
      <c r="C8" s="221"/>
      <c r="D8" s="221"/>
      <c r="E8" s="33" t="s">
        <v>34</v>
      </c>
      <c r="F8" s="33" t="s">
        <v>36</v>
      </c>
      <c r="G8" s="33" t="s">
        <v>35</v>
      </c>
      <c r="H8" s="221"/>
      <c r="I8" s="34" t="s">
        <v>9</v>
      </c>
      <c r="J8" s="34" t="s">
        <v>289</v>
      </c>
      <c r="K8" s="34" t="s">
        <v>92</v>
      </c>
    </row>
    <row r="9" spans="1:11" ht="15" customHeight="1" x14ac:dyDescent="0.25">
      <c r="A9" s="35"/>
      <c r="B9" s="81" t="s">
        <v>49</v>
      </c>
      <c r="C9" s="81" t="s">
        <v>50</v>
      </c>
      <c r="D9" s="81" t="s">
        <v>51</v>
      </c>
      <c r="E9" s="81" t="s">
        <v>52</v>
      </c>
      <c r="F9" s="81" t="s">
        <v>53</v>
      </c>
      <c r="G9" s="81" t="s">
        <v>54</v>
      </c>
      <c r="H9" s="81" t="s">
        <v>55</v>
      </c>
      <c r="I9" s="81" t="s">
        <v>56</v>
      </c>
      <c r="J9" s="81" t="s">
        <v>57</v>
      </c>
      <c r="K9" s="81" t="s">
        <v>58</v>
      </c>
    </row>
    <row r="10" spans="1:11" s="78" customFormat="1" ht="25.5" customHeight="1" x14ac:dyDescent="0.25">
      <c r="B10" s="36" t="s">
        <v>305</v>
      </c>
      <c r="C10" s="36" t="s">
        <v>40</v>
      </c>
      <c r="D10" s="36" t="s">
        <v>79</v>
      </c>
      <c r="E10" s="36"/>
      <c r="F10" s="37"/>
      <c r="G10" s="36"/>
      <c r="H10" s="36"/>
      <c r="I10" s="36"/>
      <c r="J10" s="37"/>
      <c r="K10" s="37"/>
    </row>
    <row r="11" spans="1:11" s="78" customFormat="1" ht="25.5" customHeight="1" x14ac:dyDescent="0.25">
      <c r="B11" s="36" t="s">
        <v>306</v>
      </c>
      <c r="C11" s="36"/>
      <c r="D11" s="36" t="s">
        <v>80</v>
      </c>
      <c r="E11" s="36"/>
      <c r="F11" s="37"/>
      <c r="G11" s="36"/>
      <c r="H11" s="36"/>
      <c r="I11" s="36"/>
      <c r="J11" s="37"/>
      <c r="K11" s="37"/>
    </row>
    <row r="12" spans="1:11" s="78" customFormat="1" ht="25.5" customHeight="1" x14ac:dyDescent="0.25">
      <c r="B12" s="36" t="s">
        <v>307</v>
      </c>
      <c r="C12" s="36"/>
      <c r="D12" s="36" t="s">
        <v>81</v>
      </c>
      <c r="E12" s="36"/>
      <c r="F12" s="37"/>
      <c r="G12" s="36"/>
      <c r="H12" s="36"/>
      <c r="I12" s="36"/>
      <c r="J12" s="37"/>
      <c r="K12" s="37"/>
    </row>
    <row r="13" spans="1:11" s="78" customFormat="1" ht="25.5" customHeight="1" x14ac:dyDescent="0.25">
      <c r="B13" s="36" t="s">
        <v>27</v>
      </c>
      <c r="C13" s="36"/>
      <c r="D13" s="36" t="s">
        <v>82</v>
      </c>
      <c r="E13" s="36"/>
      <c r="F13" s="37"/>
      <c r="G13" s="36"/>
      <c r="H13" s="36"/>
      <c r="I13" s="36"/>
      <c r="J13" s="37"/>
      <c r="K13" s="37"/>
    </row>
    <row r="14" spans="1:11" s="78" customFormat="1" ht="25.5" customHeight="1" x14ac:dyDescent="0.25">
      <c r="B14" s="36" t="s">
        <v>305</v>
      </c>
      <c r="C14" s="36" t="s">
        <v>41</v>
      </c>
      <c r="D14" s="36" t="s">
        <v>83</v>
      </c>
      <c r="E14" s="36"/>
      <c r="F14" s="37"/>
      <c r="G14" s="36"/>
      <c r="H14" s="36"/>
      <c r="I14" s="36"/>
      <c r="J14" s="37"/>
      <c r="K14" s="37"/>
    </row>
    <row r="15" spans="1:11" s="78" customFormat="1" ht="25.5" customHeight="1" x14ac:dyDescent="0.25">
      <c r="B15" s="36" t="s">
        <v>306</v>
      </c>
      <c r="C15" s="36"/>
      <c r="D15" s="36" t="s">
        <v>84</v>
      </c>
      <c r="E15" s="36"/>
      <c r="F15" s="37"/>
      <c r="G15" s="36"/>
      <c r="H15" s="36"/>
      <c r="I15" s="36"/>
      <c r="J15" s="37"/>
      <c r="K15" s="37"/>
    </row>
    <row r="16" spans="1:11" s="78" customFormat="1" ht="25.5" customHeight="1" x14ac:dyDescent="0.25">
      <c r="B16" s="36" t="s">
        <v>307</v>
      </c>
      <c r="C16" s="36"/>
      <c r="D16" s="36" t="s">
        <v>85</v>
      </c>
      <c r="E16" s="36"/>
      <c r="F16" s="37"/>
      <c r="G16" s="36"/>
      <c r="H16" s="36"/>
      <c r="I16" s="36"/>
      <c r="J16" s="37"/>
      <c r="K16" s="37"/>
    </row>
    <row r="17" spans="2:11" s="78" customFormat="1" ht="25.5" customHeight="1" x14ac:dyDescent="0.25">
      <c r="B17" s="36" t="s">
        <v>27</v>
      </c>
      <c r="C17" s="36"/>
      <c r="D17" s="36" t="s">
        <v>86</v>
      </c>
      <c r="E17" s="36"/>
      <c r="F17" s="37"/>
      <c r="G17" s="36"/>
      <c r="H17" s="36"/>
      <c r="I17" s="36"/>
      <c r="J17" s="37"/>
      <c r="K17" s="37"/>
    </row>
    <row r="18" spans="2:11" s="78" customFormat="1" ht="25.5" customHeight="1" x14ac:dyDescent="0.25">
      <c r="B18" s="36" t="s">
        <v>305</v>
      </c>
      <c r="C18" s="36" t="s">
        <v>31</v>
      </c>
      <c r="D18" s="36" t="s">
        <v>87</v>
      </c>
      <c r="E18" s="36"/>
      <c r="F18" s="37"/>
      <c r="G18" s="36"/>
      <c r="H18" s="36"/>
      <c r="I18" s="36"/>
      <c r="J18" s="37"/>
      <c r="K18" s="37"/>
    </row>
    <row r="19" spans="2:11" s="78" customFormat="1" ht="25.5" customHeight="1" x14ac:dyDescent="0.25">
      <c r="B19" s="36" t="s">
        <v>306</v>
      </c>
      <c r="C19" s="36"/>
      <c r="D19" s="36" t="s">
        <v>88</v>
      </c>
      <c r="E19" s="36"/>
      <c r="F19" s="37"/>
      <c r="G19" s="36"/>
      <c r="H19" s="36"/>
      <c r="I19" s="36"/>
      <c r="J19" s="37"/>
      <c r="K19" s="37"/>
    </row>
    <row r="20" spans="2:11" s="78" customFormat="1" ht="25.5" customHeight="1" x14ac:dyDescent="0.25">
      <c r="B20" s="36" t="s">
        <v>307</v>
      </c>
      <c r="C20" s="36"/>
      <c r="D20" s="36" t="s">
        <v>89</v>
      </c>
      <c r="E20" s="36"/>
      <c r="F20" s="37"/>
      <c r="G20" s="36"/>
      <c r="H20" s="36"/>
      <c r="I20" s="36"/>
      <c r="J20" s="37"/>
      <c r="K20" s="37"/>
    </row>
    <row r="21" spans="2:11" s="78" customFormat="1" ht="25.5" customHeight="1" x14ac:dyDescent="0.25">
      <c r="B21" s="36" t="s">
        <v>27</v>
      </c>
      <c r="C21" s="36"/>
      <c r="D21" s="36" t="s">
        <v>90</v>
      </c>
      <c r="E21" s="36"/>
      <c r="F21" s="37"/>
      <c r="G21" s="36"/>
      <c r="H21" s="36"/>
      <c r="I21" s="36"/>
      <c r="J21" s="37"/>
      <c r="K21" s="37"/>
    </row>
    <row r="22" spans="2:11" s="78" customFormat="1" x14ac:dyDescent="0.25"/>
    <row r="23" spans="2:11" s="78" customFormat="1" x14ac:dyDescent="0.25"/>
    <row r="24" spans="2:11" s="78" customFormat="1" x14ac:dyDescent="0.25"/>
    <row r="25" spans="2:11" s="78" customFormat="1" x14ac:dyDescent="0.25"/>
    <row r="26" spans="2:11" s="78" customFormat="1" x14ac:dyDescent="0.25"/>
    <row r="27" spans="2:11" s="78" customFormat="1" x14ac:dyDescent="0.25"/>
    <row r="28" spans="2:11" s="78" customFormat="1" x14ac:dyDescent="0.25"/>
    <row r="29" spans="2:11" s="78" customFormat="1" x14ac:dyDescent="0.25"/>
    <row r="30" spans="2:11" s="78" customFormat="1" x14ac:dyDescent="0.25"/>
    <row r="31" spans="2:11" s="78" customFormat="1" x14ac:dyDescent="0.25"/>
    <row r="32" spans="2:11" s="78" customFormat="1" x14ac:dyDescent="0.25"/>
    <row r="33" s="78" customFormat="1" x14ac:dyDescent="0.25"/>
    <row r="34" s="78" customFormat="1" x14ac:dyDescent="0.25"/>
  </sheetData>
  <sheetProtection password="CF20" sheet="1" formatCells="0" formatColumns="0" formatRows="0" insertRows="0" deleteRows="0"/>
  <mergeCells count="10">
    <mergeCell ref="B3:K3"/>
    <mergeCell ref="B5:C5"/>
    <mergeCell ref="I7:J7"/>
    <mergeCell ref="B6:C6"/>
    <mergeCell ref="A7:A8"/>
    <mergeCell ref="E7:G7"/>
    <mergeCell ref="H7:H8"/>
    <mergeCell ref="B7:B8"/>
    <mergeCell ref="C7:C8"/>
    <mergeCell ref="D7:D8"/>
  </mergeCells>
  <phoneticPr fontId="5" type="noConversion"/>
  <conditionalFormatting sqref="A4:B6 A7:H7 A8:J21">
    <cfRule type="expression" dxfId="11" priority="4">
      <formula>AND(CELL("защита", A4)=0, NOT(ISBLANK(A4)))</formula>
    </cfRule>
    <cfRule type="expression" dxfId="10" priority="5">
      <formula>AND(CELL("защита", A4)=0, ISBLANK(A4))</formula>
    </cfRule>
    <cfRule type="expression" dxfId="9" priority="6">
      <formula>CELL("защита", A4)=0</formula>
    </cfRule>
  </conditionalFormatting>
  <conditionalFormatting sqref="D4:K6 K8 K9:K21">
    <cfRule type="expression" dxfId="8" priority="1">
      <formula>AND(CELL("защита", D4)=0, NOT(ISBLANK(D4)))</formula>
    </cfRule>
    <cfRule type="expression" dxfId="7" priority="2">
      <formula>AND(CELL("защита", D4)=0, ISBLANK(D4))</formula>
    </cfRule>
    <cfRule type="expression" dxfId="6" priority="3">
      <formula>CELL("защита", D4)=0</formula>
    </cfRule>
  </conditionalFormatting>
  <dataValidations count="3">
    <dataValidation type="list" allowBlank="1" showInputMessage="1" showErrorMessage="1" sqref="C10:C21" xr:uid="{00000000-0002-0000-0400-000000000000}">
      <formula1>INDIRECT("КатегорияСпециалиста[Категория специалиста]")</formula1>
    </dataValidation>
    <dataValidation type="whole" operator="greaterThan" allowBlank="1" showInputMessage="1" showErrorMessage="1" prompt="Только целое число &gt; 0" sqref="J10:K21" xr:uid="{00000000-0002-0000-0400-000001000000}">
      <formula1>0</formula1>
    </dataValidation>
    <dataValidation type="whole" operator="greaterThanOrEqual" allowBlank="1" showInputMessage="1" showErrorMessage="1" prompt="Только целое число &gt; 1920" sqref="F10:F21" xr:uid="{00000000-0002-0000-0400-000002000000}">
      <formula1>1920</formula1>
    </dataValidation>
  </dataValidations>
  <pageMargins left="0.39370078740157483" right="0.70866141732283472" top="0.74803149606299213" bottom="0.83" header="0.31496062992125984" footer="0.31496062992125984"/>
  <pageSetup paperSize="9" scale="67" fitToHeight="0" orientation="landscape" r:id="rId1"/>
  <headerFooter>
    <oddFooter>&amp;L&amp;"PT Sans,обычный"&amp;10Подпись лица, 
имеющего право на подписание заявки&amp;C&amp;"PT Sans,обычный"&amp;9______________________________&amp;R&amp;"PT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1:A5"/>
  <sheetViews>
    <sheetView workbookViewId="0">
      <selection activeCell="D10" sqref="D10"/>
    </sheetView>
  </sheetViews>
  <sheetFormatPr defaultRowHeight="15" x14ac:dyDescent="0.25"/>
  <cols>
    <col min="1" max="1" width="24.28515625" customWidth="1"/>
  </cols>
  <sheetData>
    <row r="1" spans="1:1" x14ac:dyDescent="0.25">
      <c r="A1" t="s">
        <v>33</v>
      </c>
    </row>
    <row r="2" spans="1:1" x14ac:dyDescent="0.25">
      <c r="A2" t="s">
        <v>31</v>
      </c>
    </row>
    <row r="3" spans="1:1" x14ac:dyDescent="0.25">
      <c r="A3" t="s">
        <v>41</v>
      </c>
    </row>
    <row r="4" spans="1:1" x14ac:dyDescent="0.25">
      <c r="A4" t="s">
        <v>40</v>
      </c>
    </row>
    <row r="5" spans="1:1" x14ac:dyDescent="0.25">
      <c r="A5" t="s">
        <v>48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11">
    <pageSetUpPr fitToPage="1"/>
  </sheetPr>
  <dimension ref="A1:J59"/>
  <sheetViews>
    <sheetView showGridLines="0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ColWidth="0" defaultRowHeight="15" x14ac:dyDescent="0.25"/>
  <cols>
    <col min="1" max="1" width="4.28515625" style="75" customWidth="1"/>
    <col min="2" max="2" width="7.5703125" style="75" customWidth="1"/>
    <col min="3" max="3" width="13.5703125" style="75" customWidth="1"/>
    <col min="4" max="4" width="17.28515625" style="75" customWidth="1"/>
    <col min="5" max="5" width="28.28515625" style="75" customWidth="1"/>
    <col min="6" max="6" width="26.7109375" style="75" customWidth="1"/>
    <col min="7" max="7" width="14.7109375" style="75" customWidth="1"/>
    <col min="8" max="8" width="15.28515625" style="75" customWidth="1"/>
    <col min="9" max="9" width="9.28515625" style="75" customWidth="1"/>
    <col min="10" max="10" width="9.28515625" style="75" hidden="1" customWidth="1"/>
    <col min="11" max="16384" width="9.28515625" style="75" hidden="1"/>
  </cols>
  <sheetData>
    <row r="1" spans="1:10" ht="20.100000000000001" customHeight="1" x14ac:dyDescent="0.25"/>
    <row r="2" spans="1:10" ht="25.5" customHeight="1" x14ac:dyDescent="0.25">
      <c r="B2" s="223" t="str">
        <f>ОФЕРТА!B2:C2&amp;" "&amp;ОФЕРТА!D2</f>
        <v>Заявка на участие в закупке № 66:22:26</v>
      </c>
      <c r="C2" s="223"/>
      <c r="D2" s="223"/>
      <c r="E2" s="223"/>
      <c r="F2" s="223"/>
      <c r="G2" s="223"/>
      <c r="H2" s="223"/>
      <c r="I2" s="38"/>
      <c r="J2" s="38"/>
    </row>
    <row r="3" spans="1:10" ht="25.5" customHeight="1" x14ac:dyDescent="0.25">
      <c r="B3" s="225" t="str">
        <f>"Заказчик: "&amp;ОФЕРТА!D4</f>
        <v>Заказчик: ООО «ЭН+ ГИДРО»</v>
      </c>
      <c r="C3" s="225"/>
      <c r="D3" s="225"/>
      <c r="E3" s="225"/>
      <c r="F3" s="39"/>
      <c r="G3" s="39"/>
      <c r="H3" s="39"/>
      <c r="I3" s="38"/>
      <c r="J3" s="38"/>
    </row>
    <row r="4" spans="1:10" ht="25.5" customHeight="1" x14ac:dyDescent="0.25">
      <c r="B4" s="223" t="str">
        <f>"Предмет договора: "&amp;ОФЕРТА!D8</f>
        <v>Предмет договора: Предоставление неисключительных прав на использование программного обеспечения для контроля безопасности программного обеспечения в корпоративной информационной системе</v>
      </c>
      <c r="C4" s="223"/>
      <c r="D4" s="223"/>
      <c r="E4" s="223"/>
      <c r="F4" s="223"/>
      <c r="G4" s="223"/>
      <c r="H4" s="223"/>
      <c r="I4" s="38"/>
      <c r="J4" s="38"/>
    </row>
    <row r="5" spans="1:10" ht="25.5" customHeight="1" x14ac:dyDescent="0.25">
      <c r="B5" s="224" t="str">
        <f>"Участник закупки: "&amp;IF(ISBLANK(Оферта_Наименование)," ",Оферта_Наименование)</f>
        <v xml:space="preserve">Участник закупки:  </v>
      </c>
      <c r="C5" s="224"/>
      <c r="D5" s="224"/>
      <c r="E5" s="224"/>
      <c r="F5" s="224"/>
      <c r="G5" s="224"/>
      <c r="H5" s="224"/>
      <c r="I5" s="79"/>
      <c r="J5" s="79"/>
    </row>
    <row r="6" spans="1:10" ht="25.5" customHeight="1" thickBot="1" x14ac:dyDescent="0.3">
      <c r="B6" s="226" t="str">
        <f>"ИНН: "&amp;IF(ISBLANK(Оферта_ИНН)," ",Оферта_ИНН)</f>
        <v xml:space="preserve">ИНН:  </v>
      </c>
      <c r="C6" s="226"/>
      <c r="D6" s="226"/>
      <c r="E6" s="40"/>
      <c r="F6" s="40"/>
      <c r="G6" s="40"/>
      <c r="H6" s="40"/>
      <c r="I6" s="79"/>
      <c r="J6" s="79"/>
    </row>
    <row r="7" spans="1:10" ht="25.5" customHeight="1" x14ac:dyDescent="0.25">
      <c r="A7" s="41"/>
      <c r="B7" s="222" t="s">
        <v>301</v>
      </c>
      <c r="C7" s="222"/>
      <c r="D7" s="222"/>
      <c r="E7" s="222"/>
      <c r="F7" s="222"/>
      <c r="G7" s="222"/>
      <c r="H7" s="222"/>
      <c r="I7" s="79"/>
      <c r="J7" s="79"/>
    </row>
    <row r="8" spans="1:10" ht="52.5" customHeight="1" x14ac:dyDescent="0.25">
      <c r="A8" s="20"/>
      <c r="B8" s="52" t="s">
        <v>13</v>
      </c>
      <c r="C8" s="52" t="s">
        <v>22</v>
      </c>
      <c r="D8" s="51" t="s">
        <v>0</v>
      </c>
      <c r="E8" s="52" t="s">
        <v>28</v>
      </c>
      <c r="F8" s="52" t="s">
        <v>66</v>
      </c>
      <c r="G8" s="52" t="s">
        <v>29</v>
      </c>
      <c r="H8" s="52" t="s">
        <v>30</v>
      </c>
    </row>
    <row r="9" spans="1:10" ht="18" customHeight="1" x14ac:dyDescent="0.25">
      <c r="A9" s="20"/>
      <c r="B9" s="42" t="s">
        <v>49</v>
      </c>
      <c r="C9" s="42" t="s">
        <v>50</v>
      </c>
      <c r="D9" s="42" t="s">
        <v>51</v>
      </c>
      <c r="E9" s="42" t="s">
        <v>52</v>
      </c>
      <c r="F9" s="42" t="s">
        <v>53</v>
      </c>
      <c r="G9" s="42" t="s">
        <v>54</v>
      </c>
      <c r="H9" s="42" t="s">
        <v>55</v>
      </c>
    </row>
    <row r="10" spans="1:10" s="80" customFormat="1" x14ac:dyDescent="0.25">
      <c r="A10" s="20"/>
      <c r="B10" s="43">
        <f ca="1">IF(ISNUMBER(OFFSET(B10,-1,0)), OFFSET(B10,-1,0)+1, 1)</f>
        <v>1</v>
      </c>
      <c r="C10" s="44"/>
      <c r="D10" s="44"/>
      <c r="E10" s="44"/>
      <c r="F10" s="44"/>
      <c r="G10" s="44"/>
      <c r="H10" s="45"/>
    </row>
    <row r="11" spans="1:10" s="80" customFormat="1" x14ac:dyDescent="0.25">
      <c r="A11" s="20"/>
      <c r="B11" s="43">
        <f ca="1">IF(ISNUMBER(OFFSET(B11,-1,0)), OFFSET(B11,-1,0)+1, 1)</f>
        <v>2</v>
      </c>
      <c r="C11" s="44"/>
      <c r="D11" s="44"/>
      <c r="E11" s="44"/>
      <c r="F11" s="44"/>
      <c r="G11" s="44"/>
      <c r="H11" s="45"/>
    </row>
    <row r="12" spans="1:10" s="80" customFormat="1" x14ac:dyDescent="0.25">
      <c r="A12" s="20"/>
      <c r="B12" s="46">
        <f ca="1">IF(ISNUMBER(OFFSET(B12,-1,0)), OFFSET(B12,-1,0)+1, 1)</f>
        <v>3</v>
      </c>
      <c r="C12" s="47"/>
      <c r="D12" s="47"/>
      <c r="E12" s="47"/>
      <c r="F12" s="47"/>
      <c r="G12" s="47"/>
      <c r="H12" s="48"/>
    </row>
    <row r="13" spans="1:10" x14ac:dyDescent="0.25">
      <c r="B13" s="46">
        <f t="shared" ref="B13:B59" ca="1" si="0">IF(ISNUMBER(OFFSET(B13,-1,0)), OFFSET(B13,-1,0)+1, 1)</f>
        <v>4</v>
      </c>
      <c r="C13" s="47"/>
      <c r="D13" s="47"/>
      <c r="E13" s="47"/>
      <c r="F13" s="47"/>
      <c r="G13" s="47"/>
      <c r="H13" s="48"/>
    </row>
    <row r="14" spans="1:10" x14ac:dyDescent="0.25">
      <c r="B14" s="46">
        <f t="shared" ca="1" si="0"/>
        <v>5</v>
      </c>
      <c r="C14" s="47"/>
      <c r="D14" s="47"/>
      <c r="E14" s="47"/>
      <c r="F14" s="47"/>
      <c r="G14" s="47"/>
      <c r="H14" s="48"/>
    </row>
    <row r="15" spans="1:10" x14ac:dyDescent="0.25">
      <c r="B15" s="46">
        <f t="shared" ca="1" si="0"/>
        <v>6</v>
      </c>
      <c r="C15" s="47"/>
      <c r="D15" s="47"/>
      <c r="E15" s="47"/>
      <c r="F15" s="47"/>
      <c r="G15" s="47"/>
      <c r="H15" s="48"/>
    </row>
    <row r="16" spans="1:10" x14ac:dyDescent="0.25">
      <c r="B16" s="46">
        <f t="shared" ca="1" si="0"/>
        <v>7</v>
      </c>
      <c r="C16" s="47"/>
      <c r="D16" s="47"/>
      <c r="E16" s="47"/>
      <c r="F16" s="47"/>
      <c r="G16" s="47"/>
      <c r="H16" s="48"/>
    </row>
    <row r="17" spans="2:8" x14ac:dyDescent="0.25">
      <c r="B17" s="46">
        <f t="shared" ca="1" si="0"/>
        <v>8</v>
      </c>
      <c r="C17" s="47"/>
      <c r="D17" s="47"/>
      <c r="E17" s="47"/>
      <c r="F17" s="47"/>
      <c r="G17" s="47"/>
      <c r="H17" s="48"/>
    </row>
    <row r="18" spans="2:8" x14ac:dyDescent="0.25">
      <c r="B18" s="46">
        <f t="shared" ca="1" si="0"/>
        <v>9</v>
      </c>
      <c r="C18" s="47"/>
      <c r="D18" s="47"/>
      <c r="E18" s="47"/>
      <c r="F18" s="47"/>
      <c r="G18" s="47"/>
      <c r="H18" s="48"/>
    </row>
    <row r="19" spans="2:8" x14ac:dyDescent="0.25">
      <c r="B19" s="46">
        <f t="shared" ca="1" si="0"/>
        <v>10</v>
      </c>
      <c r="C19" s="47"/>
      <c r="D19" s="47"/>
      <c r="E19" s="47"/>
      <c r="F19" s="47"/>
      <c r="G19" s="47"/>
      <c r="H19" s="48"/>
    </row>
    <row r="20" spans="2:8" x14ac:dyDescent="0.25">
      <c r="B20" s="46">
        <f t="shared" ca="1" si="0"/>
        <v>11</v>
      </c>
      <c r="C20" s="47"/>
      <c r="D20" s="47"/>
      <c r="E20" s="47"/>
      <c r="F20" s="47"/>
      <c r="G20" s="47"/>
      <c r="H20" s="48"/>
    </row>
    <row r="21" spans="2:8" x14ac:dyDescent="0.25">
      <c r="B21" s="46">
        <f t="shared" ca="1" si="0"/>
        <v>12</v>
      </c>
      <c r="C21" s="47"/>
      <c r="D21" s="47"/>
      <c r="E21" s="47"/>
      <c r="F21" s="47"/>
      <c r="G21" s="47"/>
      <c r="H21" s="48"/>
    </row>
    <row r="22" spans="2:8" x14ac:dyDescent="0.25">
      <c r="B22" s="46">
        <f t="shared" ca="1" si="0"/>
        <v>13</v>
      </c>
      <c r="C22" s="47"/>
      <c r="D22" s="47"/>
      <c r="E22" s="47"/>
      <c r="F22" s="47"/>
      <c r="G22" s="47"/>
      <c r="H22" s="48"/>
    </row>
    <row r="23" spans="2:8" x14ac:dyDescent="0.25">
      <c r="B23" s="46">
        <f t="shared" ca="1" si="0"/>
        <v>14</v>
      </c>
      <c r="C23" s="47"/>
      <c r="D23" s="47"/>
      <c r="E23" s="47"/>
      <c r="F23" s="47"/>
      <c r="G23" s="47"/>
      <c r="H23" s="48"/>
    </row>
    <row r="24" spans="2:8" x14ac:dyDescent="0.25">
      <c r="B24" s="46">
        <f t="shared" ca="1" si="0"/>
        <v>15</v>
      </c>
      <c r="C24" s="47"/>
      <c r="D24" s="47"/>
      <c r="E24" s="47"/>
      <c r="F24" s="47"/>
      <c r="G24" s="47"/>
      <c r="H24" s="48"/>
    </row>
    <row r="25" spans="2:8" x14ac:dyDescent="0.25">
      <c r="B25" s="46">
        <f t="shared" ca="1" si="0"/>
        <v>16</v>
      </c>
      <c r="C25" s="47"/>
      <c r="D25" s="47"/>
      <c r="E25" s="47"/>
      <c r="F25" s="47"/>
      <c r="G25" s="47"/>
      <c r="H25" s="48"/>
    </row>
    <row r="26" spans="2:8" x14ac:dyDescent="0.25">
      <c r="B26" s="46">
        <f t="shared" ca="1" si="0"/>
        <v>17</v>
      </c>
      <c r="C26" s="47"/>
      <c r="D26" s="47"/>
      <c r="E26" s="47"/>
      <c r="F26" s="47"/>
      <c r="G26" s="47"/>
      <c r="H26" s="48"/>
    </row>
    <row r="27" spans="2:8" x14ac:dyDescent="0.25">
      <c r="B27" s="46">
        <f t="shared" ca="1" si="0"/>
        <v>18</v>
      </c>
      <c r="C27" s="47"/>
      <c r="D27" s="47"/>
      <c r="E27" s="47"/>
      <c r="F27" s="47"/>
      <c r="G27" s="47"/>
      <c r="H27" s="48"/>
    </row>
    <row r="28" spans="2:8" x14ac:dyDescent="0.25">
      <c r="B28" s="46">
        <f t="shared" ca="1" si="0"/>
        <v>19</v>
      </c>
      <c r="C28" s="47"/>
      <c r="D28" s="47"/>
      <c r="E28" s="47"/>
      <c r="F28" s="47"/>
      <c r="G28" s="47"/>
      <c r="H28" s="48"/>
    </row>
    <row r="29" spans="2:8" x14ac:dyDescent="0.25">
      <c r="B29" s="46">
        <f t="shared" ca="1" si="0"/>
        <v>20</v>
      </c>
      <c r="C29" s="47"/>
      <c r="D29" s="47"/>
      <c r="E29" s="47"/>
      <c r="F29" s="47"/>
      <c r="G29" s="47"/>
      <c r="H29" s="48"/>
    </row>
    <row r="30" spans="2:8" x14ac:dyDescent="0.25">
      <c r="B30" s="46">
        <f t="shared" ca="1" si="0"/>
        <v>21</v>
      </c>
      <c r="C30" s="47"/>
      <c r="D30" s="47"/>
      <c r="E30" s="47"/>
      <c r="F30" s="47"/>
      <c r="G30" s="47"/>
      <c r="H30" s="48"/>
    </row>
    <row r="31" spans="2:8" x14ac:dyDescent="0.25">
      <c r="B31" s="46">
        <f t="shared" ca="1" si="0"/>
        <v>22</v>
      </c>
      <c r="C31" s="47"/>
      <c r="D31" s="47"/>
      <c r="E31" s="47"/>
      <c r="F31" s="47"/>
      <c r="G31" s="47"/>
      <c r="H31" s="48"/>
    </row>
    <row r="32" spans="2:8" x14ac:dyDescent="0.25">
      <c r="B32" s="46">
        <f t="shared" ca="1" si="0"/>
        <v>23</v>
      </c>
      <c r="C32" s="47"/>
      <c r="D32" s="47"/>
      <c r="E32" s="47"/>
      <c r="F32" s="47"/>
      <c r="G32" s="47"/>
      <c r="H32" s="48"/>
    </row>
    <row r="33" spans="2:8" x14ac:dyDescent="0.25">
      <c r="B33" s="46">
        <f t="shared" ca="1" si="0"/>
        <v>24</v>
      </c>
      <c r="C33" s="47"/>
      <c r="D33" s="47"/>
      <c r="E33" s="47"/>
      <c r="F33" s="47"/>
      <c r="G33" s="47"/>
      <c r="H33" s="48"/>
    </row>
    <row r="34" spans="2:8" x14ac:dyDescent="0.25">
      <c r="B34" s="46">
        <f t="shared" ca="1" si="0"/>
        <v>25</v>
      </c>
      <c r="C34" s="47"/>
      <c r="D34" s="47"/>
      <c r="E34" s="47"/>
      <c r="F34" s="47"/>
      <c r="G34" s="47"/>
      <c r="H34" s="48"/>
    </row>
    <row r="35" spans="2:8" x14ac:dyDescent="0.25">
      <c r="B35" s="46">
        <f t="shared" ca="1" si="0"/>
        <v>26</v>
      </c>
      <c r="C35" s="47"/>
      <c r="D35" s="47"/>
      <c r="E35" s="47"/>
      <c r="F35" s="47"/>
      <c r="G35" s="47"/>
      <c r="H35" s="48"/>
    </row>
    <row r="36" spans="2:8" x14ac:dyDescent="0.25">
      <c r="B36" s="46">
        <f t="shared" ca="1" si="0"/>
        <v>27</v>
      </c>
      <c r="C36" s="47"/>
      <c r="D36" s="47"/>
      <c r="E36" s="47"/>
      <c r="F36" s="47"/>
      <c r="G36" s="47"/>
      <c r="H36" s="48"/>
    </row>
    <row r="37" spans="2:8" x14ac:dyDescent="0.25">
      <c r="B37" s="46">
        <f t="shared" ca="1" si="0"/>
        <v>28</v>
      </c>
      <c r="C37" s="47"/>
      <c r="D37" s="47"/>
      <c r="E37" s="47"/>
      <c r="F37" s="47"/>
      <c r="G37" s="47"/>
      <c r="H37" s="48"/>
    </row>
    <row r="38" spans="2:8" x14ac:dyDescent="0.25">
      <c r="B38" s="46">
        <f t="shared" ca="1" si="0"/>
        <v>29</v>
      </c>
      <c r="C38" s="47"/>
      <c r="D38" s="47"/>
      <c r="E38" s="47"/>
      <c r="F38" s="47"/>
      <c r="G38" s="47"/>
      <c r="H38" s="48"/>
    </row>
    <row r="39" spans="2:8" x14ac:dyDescent="0.25">
      <c r="B39" s="46">
        <f t="shared" ca="1" si="0"/>
        <v>30</v>
      </c>
      <c r="C39" s="47"/>
      <c r="D39" s="47"/>
      <c r="E39" s="47"/>
      <c r="F39" s="47"/>
      <c r="G39" s="47"/>
      <c r="H39" s="48"/>
    </row>
    <row r="40" spans="2:8" x14ac:dyDescent="0.25">
      <c r="B40" s="46">
        <f t="shared" ca="1" si="0"/>
        <v>31</v>
      </c>
      <c r="C40" s="47"/>
      <c r="D40" s="47"/>
      <c r="E40" s="47"/>
      <c r="F40" s="47"/>
      <c r="G40" s="47"/>
      <c r="H40" s="48"/>
    </row>
    <row r="41" spans="2:8" x14ac:dyDescent="0.25">
      <c r="B41" s="46">
        <f t="shared" ca="1" si="0"/>
        <v>32</v>
      </c>
      <c r="C41" s="47"/>
      <c r="D41" s="47"/>
      <c r="E41" s="47"/>
      <c r="F41" s="47"/>
      <c r="G41" s="47"/>
      <c r="H41" s="48"/>
    </row>
    <row r="42" spans="2:8" x14ac:dyDescent="0.25">
      <c r="B42" s="46">
        <f t="shared" ca="1" si="0"/>
        <v>33</v>
      </c>
      <c r="C42" s="47"/>
      <c r="D42" s="47"/>
      <c r="E42" s="47"/>
      <c r="F42" s="47"/>
      <c r="G42" s="47"/>
      <c r="H42" s="48"/>
    </row>
    <row r="43" spans="2:8" x14ac:dyDescent="0.25">
      <c r="B43" s="46">
        <f t="shared" ca="1" si="0"/>
        <v>34</v>
      </c>
      <c r="C43" s="47"/>
      <c r="D43" s="47"/>
      <c r="E43" s="47"/>
      <c r="F43" s="47"/>
      <c r="G43" s="47"/>
      <c r="H43" s="48"/>
    </row>
    <row r="44" spans="2:8" x14ac:dyDescent="0.25">
      <c r="B44" s="46">
        <f t="shared" ca="1" si="0"/>
        <v>35</v>
      </c>
      <c r="C44" s="47"/>
      <c r="D44" s="47"/>
      <c r="E44" s="47"/>
      <c r="F44" s="47"/>
      <c r="G44" s="47"/>
      <c r="H44" s="48"/>
    </row>
    <row r="45" spans="2:8" x14ac:dyDescent="0.25">
      <c r="B45" s="46">
        <f t="shared" ca="1" si="0"/>
        <v>36</v>
      </c>
      <c r="C45" s="47"/>
      <c r="D45" s="47"/>
      <c r="E45" s="47"/>
      <c r="F45" s="47"/>
      <c r="G45" s="47"/>
      <c r="H45" s="48"/>
    </row>
    <row r="46" spans="2:8" x14ac:dyDescent="0.25">
      <c r="B46" s="46">
        <f t="shared" ca="1" si="0"/>
        <v>37</v>
      </c>
      <c r="C46" s="47"/>
      <c r="D46" s="47"/>
      <c r="E46" s="47"/>
      <c r="F46" s="47"/>
      <c r="G46" s="47"/>
      <c r="H46" s="48"/>
    </row>
    <row r="47" spans="2:8" x14ac:dyDescent="0.25">
      <c r="B47" s="46">
        <f t="shared" ca="1" si="0"/>
        <v>38</v>
      </c>
      <c r="C47" s="47"/>
      <c r="D47" s="47"/>
      <c r="E47" s="47"/>
      <c r="F47" s="47"/>
      <c r="G47" s="47"/>
      <c r="H47" s="48"/>
    </row>
    <row r="48" spans="2:8" x14ac:dyDescent="0.25">
      <c r="B48" s="46">
        <f t="shared" ca="1" si="0"/>
        <v>39</v>
      </c>
      <c r="C48" s="47"/>
      <c r="D48" s="47"/>
      <c r="E48" s="47"/>
      <c r="F48" s="47"/>
      <c r="G48" s="47"/>
      <c r="H48" s="48"/>
    </row>
    <row r="49" spans="2:8" x14ac:dyDescent="0.25">
      <c r="B49" s="46">
        <f t="shared" ca="1" si="0"/>
        <v>40</v>
      </c>
      <c r="C49" s="47"/>
      <c r="D49" s="47"/>
      <c r="E49" s="47"/>
      <c r="F49" s="47"/>
      <c r="G49" s="47"/>
      <c r="H49" s="48"/>
    </row>
    <row r="50" spans="2:8" x14ac:dyDescent="0.25">
      <c r="B50" s="46">
        <f t="shared" ca="1" si="0"/>
        <v>41</v>
      </c>
      <c r="C50" s="47"/>
      <c r="D50" s="47"/>
      <c r="E50" s="47"/>
      <c r="F50" s="47"/>
      <c r="G50" s="47"/>
      <c r="H50" s="48"/>
    </row>
    <row r="51" spans="2:8" x14ac:dyDescent="0.25">
      <c r="B51" s="46">
        <f t="shared" ca="1" si="0"/>
        <v>42</v>
      </c>
      <c r="C51" s="47"/>
      <c r="D51" s="47"/>
      <c r="E51" s="47"/>
      <c r="F51" s="47"/>
      <c r="G51" s="47"/>
      <c r="H51" s="48"/>
    </row>
    <row r="52" spans="2:8" x14ac:dyDescent="0.25">
      <c r="B52" s="46">
        <f t="shared" ca="1" si="0"/>
        <v>43</v>
      </c>
      <c r="C52" s="47"/>
      <c r="D52" s="47"/>
      <c r="E52" s="47"/>
      <c r="F52" s="47"/>
      <c r="G52" s="47"/>
      <c r="H52" s="48"/>
    </row>
    <row r="53" spans="2:8" x14ac:dyDescent="0.25">
      <c r="B53" s="46">
        <f t="shared" ca="1" si="0"/>
        <v>44</v>
      </c>
      <c r="C53" s="47"/>
      <c r="D53" s="47"/>
      <c r="E53" s="47"/>
      <c r="F53" s="47"/>
      <c r="G53" s="47"/>
      <c r="H53" s="48"/>
    </row>
    <row r="54" spans="2:8" x14ac:dyDescent="0.25">
      <c r="B54" s="46">
        <f t="shared" ca="1" si="0"/>
        <v>45</v>
      </c>
      <c r="C54" s="47"/>
      <c r="D54" s="47"/>
      <c r="E54" s="47"/>
      <c r="F54" s="47"/>
      <c r="G54" s="47"/>
      <c r="H54" s="48"/>
    </row>
    <row r="55" spans="2:8" x14ac:dyDescent="0.25">
      <c r="B55" s="46">
        <f t="shared" ca="1" si="0"/>
        <v>46</v>
      </c>
      <c r="C55" s="47"/>
      <c r="D55" s="47"/>
      <c r="E55" s="47"/>
      <c r="F55" s="47"/>
      <c r="G55" s="47"/>
      <c r="H55" s="48"/>
    </row>
    <row r="56" spans="2:8" x14ac:dyDescent="0.25">
      <c r="B56" s="46">
        <f t="shared" ca="1" si="0"/>
        <v>47</v>
      </c>
      <c r="C56" s="47"/>
      <c r="D56" s="47"/>
      <c r="E56" s="47"/>
      <c r="F56" s="47"/>
      <c r="G56" s="47"/>
      <c r="H56" s="48"/>
    </row>
    <row r="57" spans="2:8" x14ac:dyDescent="0.25">
      <c r="B57" s="46">
        <f t="shared" ca="1" si="0"/>
        <v>48</v>
      </c>
      <c r="C57" s="47"/>
      <c r="D57" s="47"/>
      <c r="E57" s="47"/>
      <c r="F57" s="47"/>
      <c r="G57" s="47"/>
      <c r="H57" s="48"/>
    </row>
    <row r="58" spans="2:8" x14ac:dyDescent="0.25">
      <c r="B58" s="46">
        <f t="shared" ca="1" si="0"/>
        <v>49</v>
      </c>
      <c r="C58" s="47"/>
      <c r="D58" s="47"/>
      <c r="E58" s="47"/>
      <c r="F58" s="47"/>
      <c r="G58" s="47"/>
      <c r="H58" s="48"/>
    </row>
    <row r="59" spans="2:8" x14ac:dyDescent="0.25">
      <c r="B59" s="46">
        <f t="shared" ca="1" si="0"/>
        <v>50</v>
      </c>
      <c r="C59" s="47"/>
      <c r="D59" s="47"/>
      <c r="E59" s="47"/>
      <c r="F59" s="47"/>
      <c r="G59" s="47"/>
      <c r="H59" s="48"/>
    </row>
  </sheetData>
  <sheetProtection password="CF20" sheet="1" formatCells="0" formatColumns="0" formatRows="0" insertRows="0" deleteRows="0"/>
  <mergeCells count="6">
    <mergeCell ref="B7:H7"/>
    <mergeCell ref="B2:H2"/>
    <mergeCell ref="B5:H5"/>
    <mergeCell ref="B3:E3"/>
    <mergeCell ref="B4:H4"/>
    <mergeCell ref="B6:D6"/>
  </mergeCells>
  <phoneticPr fontId="5" type="noConversion"/>
  <conditionalFormatting sqref="A5:B7 A8:H12 B13:H59">
    <cfRule type="expression" dxfId="5" priority="1">
      <formula>AND(CELL("защита", A5)=0, NOT(ISBLANK(A5)))</formula>
    </cfRule>
    <cfRule type="expression" dxfId="4" priority="2">
      <formula>AND(CELL("защита", A5)=0, ISBLANK(A5))</formula>
    </cfRule>
    <cfRule type="expression" dxfId="3" priority="3">
      <formula>CELL("защита", A5)=0</formula>
    </cfRule>
  </conditionalFormatting>
  <pageMargins left="0.39370078740157483" right="0.23622047244094491" top="0.74803149606299213" bottom="0.87" header="0.31496062992125984" footer="0.31496062992125984"/>
  <pageSetup paperSize="9" fitToHeight="0" orientation="landscape" r:id="rId1"/>
  <headerFooter>
    <oddFooter>&amp;L&amp;"PT Sans,обычный"&amp;9Подпись лица, 
имеющего право на подписание заявки&amp;C&amp;"PT Sans,обычный"&amp;9________________________________&amp;R&amp;"PT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11">
    <pageSetUpPr fitToPage="1"/>
  </sheetPr>
  <dimension ref="A1:N21"/>
  <sheetViews>
    <sheetView showGridLines="0" zoomScaleNormal="100" zoomScaleSheetLayoutView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/>
    </sheetView>
  </sheetViews>
  <sheetFormatPr defaultColWidth="0" defaultRowHeight="18.75" x14ac:dyDescent="0.25"/>
  <cols>
    <col min="1" max="1" width="4.28515625" style="53" customWidth="1"/>
    <col min="2" max="2" width="4.7109375" style="53" customWidth="1"/>
    <col min="3" max="3" width="9.28515625" style="53" customWidth="1"/>
    <col min="4" max="4" width="6.28515625" style="53" customWidth="1"/>
    <col min="5" max="5" width="18.28515625" style="53" customWidth="1"/>
    <col min="6" max="6" width="11.7109375" style="53" customWidth="1"/>
    <col min="7" max="7" width="22.5703125" style="53" customWidth="1"/>
    <col min="8" max="8" width="26.42578125" style="53" customWidth="1"/>
    <col min="9" max="10" width="15.7109375" style="53" customWidth="1"/>
    <col min="11" max="11" width="12.28515625" style="53" customWidth="1"/>
    <col min="12" max="12" width="12" style="53" customWidth="1"/>
    <col min="13" max="13" width="17.28515625" style="53" customWidth="1"/>
    <col min="14" max="14" width="9.28515625" style="53" customWidth="1"/>
    <col min="15" max="15" width="9.28515625" style="53" hidden="1" customWidth="1"/>
    <col min="16" max="16384" width="9.28515625" style="53" hidden="1"/>
  </cols>
  <sheetData>
    <row r="1" spans="1:13" ht="20.100000000000001" customHeight="1" x14ac:dyDescent="0.25"/>
    <row r="2" spans="1:13" ht="25.5" customHeight="1" x14ac:dyDescent="0.25">
      <c r="B2" s="21" t="str">
        <f>ОФЕРТА!B2:C2&amp;" "&amp;ОФЕРТА!D2</f>
        <v>Заявка на участие в закупке № 66:22:26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5.5" customHeight="1" x14ac:dyDescent="0.25">
      <c r="B3" s="21" t="str">
        <f>"Заказчик: "&amp;ОФЕРТА!D4</f>
        <v>Заказчик: ООО «ЭН+ ГИДРО»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5.5" customHeight="1" x14ac:dyDescent="0.25">
      <c r="B4" s="224" t="str">
        <f>"Предмет договора: "&amp;ОФЕРТА!D8</f>
        <v>Предмет договора: Предоставление неисключительных прав на использование программного обеспечения для контроля безопасности программного обеспечения в корпоративной информационной системе</v>
      </c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1:13" ht="25.5" customHeight="1" x14ac:dyDescent="0.25">
      <c r="B5" s="49" t="str">
        <f>"Участник закупки: "&amp;IF(ISBLANK(Оферта_Наименование)," ",Оферта_Наименование)</f>
        <v xml:space="preserve">Участник закупки:  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 thickBot="1" x14ac:dyDescent="0.3">
      <c r="B6" s="50" t="str">
        <f>"ИНН: "&amp;IF(ISBLANK(Оферта_ИНН)," ",Оферта_ИНН)</f>
        <v xml:space="preserve">ИНН:  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25.5" customHeight="1" x14ac:dyDescent="0.25">
      <c r="A7" s="54"/>
      <c r="B7" s="21" t="s">
        <v>59</v>
      </c>
      <c r="C7" s="21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ht="18.75" customHeight="1" x14ac:dyDescent="0.25">
      <c r="A8" s="234"/>
      <c r="B8" s="232" t="s">
        <v>13</v>
      </c>
      <c r="C8" s="232" t="s">
        <v>71</v>
      </c>
      <c r="D8" s="232" t="s">
        <v>3</v>
      </c>
      <c r="E8" s="232" t="s">
        <v>15</v>
      </c>
      <c r="F8" s="232" t="s">
        <v>18</v>
      </c>
      <c r="G8" s="232" t="s">
        <v>282</v>
      </c>
      <c r="H8" s="232" t="s">
        <v>283</v>
      </c>
      <c r="I8" s="228" t="s">
        <v>19</v>
      </c>
      <c r="J8" s="229"/>
      <c r="K8" s="228" t="s">
        <v>20</v>
      </c>
      <c r="L8" s="229"/>
      <c r="M8" s="230" t="s">
        <v>21</v>
      </c>
    </row>
    <row r="9" spans="1:13" ht="25.5" x14ac:dyDescent="0.25">
      <c r="A9" s="234"/>
      <c r="B9" s="233"/>
      <c r="C9" s="233"/>
      <c r="D9" s="233"/>
      <c r="E9" s="233"/>
      <c r="F9" s="233"/>
      <c r="G9" s="233"/>
      <c r="H9" s="233"/>
      <c r="I9" s="56" t="s">
        <v>22</v>
      </c>
      <c r="J9" s="56" t="s">
        <v>23</v>
      </c>
      <c r="K9" s="56" t="s">
        <v>24</v>
      </c>
      <c r="L9" s="56" t="s">
        <v>25</v>
      </c>
      <c r="M9" s="231"/>
    </row>
    <row r="10" spans="1:13" x14ac:dyDescent="0.25">
      <c r="A10" s="57"/>
      <c r="B10" s="58" t="s">
        <v>49</v>
      </c>
      <c r="C10" s="58" t="s">
        <v>69</v>
      </c>
      <c r="D10" s="58" t="s">
        <v>70</v>
      </c>
      <c r="E10" s="42" t="s">
        <v>50</v>
      </c>
      <c r="F10" s="58" t="s">
        <v>51</v>
      </c>
      <c r="G10" s="42" t="s">
        <v>52</v>
      </c>
      <c r="H10" s="58" t="s">
        <v>273</v>
      </c>
      <c r="I10" s="42" t="s">
        <v>54</v>
      </c>
      <c r="J10" s="58" t="s">
        <v>55</v>
      </c>
      <c r="K10" s="42" t="s">
        <v>56</v>
      </c>
      <c r="L10" s="58" t="s">
        <v>57</v>
      </c>
      <c r="M10" s="42" t="s">
        <v>58</v>
      </c>
    </row>
    <row r="11" spans="1:13" ht="30" customHeight="1" x14ac:dyDescent="0.25">
      <c r="A11" s="57"/>
      <c r="B11" s="59">
        <f t="shared" ref="B11:B20" ca="1" si="0">IF(ISNUMBER(OFFSET(B11,-1,0)), OFFSET(B11,-1,0)+1, 1)</f>
        <v>1</v>
      </c>
      <c r="C11" s="60" t="str">
        <f>ОсновнаяИнформация_НаименованиеУчастника</f>
        <v xml:space="preserve"> </v>
      </c>
      <c r="D11" s="60">
        <f t="shared" ref="D11:D20" si="1">Оферта_ИНН</f>
        <v>0</v>
      </c>
      <c r="E11" s="61"/>
      <c r="F11" s="61"/>
      <c r="G11" s="62"/>
      <c r="H11" s="62"/>
      <c r="I11" s="63"/>
      <c r="J11" s="61"/>
      <c r="K11" s="64"/>
      <c r="L11" s="64"/>
      <c r="M11" s="61"/>
    </row>
    <row r="12" spans="1:13" ht="30" customHeight="1" x14ac:dyDescent="0.25">
      <c r="A12" s="57"/>
      <c r="B12" s="59">
        <f t="shared" ca="1" si="0"/>
        <v>2</v>
      </c>
      <c r="C12" s="60" t="str">
        <f t="shared" ref="C12:C20" si="2">ОсновнаяИнформация_НаименованиеУчастника</f>
        <v xml:space="preserve"> </v>
      </c>
      <c r="D12" s="60">
        <f t="shared" si="1"/>
        <v>0</v>
      </c>
      <c r="E12" s="61"/>
      <c r="F12" s="61"/>
      <c r="G12" s="62"/>
      <c r="H12" s="62"/>
      <c r="I12" s="63"/>
      <c r="J12" s="61"/>
      <c r="K12" s="64"/>
      <c r="L12" s="64"/>
      <c r="M12" s="61"/>
    </row>
    <row r="13" spans="1:13" ht="30" customHeight="1" x14ac:dyDescent="0.25">
      <c r="A13" s="57"/>
      <c r="B13" s="59">
        <f ca="1">IF(ISNUMBER(OFFSET(B13,-1,0)), OFFSET(B13,-1,0)+1, 1)</f>
        <v>3</v>
      </c>
      <c r="C13" s="60" t="str">
        <f t="shared" si="2"/>
        <v xml:space="preserve"> </v>
      </c>
      <c r="D13" s="60">
        <f t="shared" si="1"/>
        <v>0</v>
      </c>
      <c r="E13" s="61"/>
      <c r="F13" s="61"/>
      <c r="G13" s="62"/>
      <c r="H13" s="62"/>
      <c r="I13" s="63"/>
      <c r="J13" s="61"/>
      <c r="K13" s="64"/>
      <c r="L13" s="64"/>
      <c r="M13" s="61"/>
    </row>
    <row r="14" spans="1:13" ht="30" customHeight="1" x14ac:dyDescent="0.25">
      <c r="A14" s="57"/>
      <c r="B14" s="59">
        <f t="shared" ca="1" si="0"/>
        <v>4</v>
      </c>
      <c r="C14" s="60" t="str">
        <f t="shared" si="2"/>
        <v xml:space="preserve"> </v>
      </c>
      <c r="D14" s="60">
        <f t="shared" si="1"/>
        <v>0</v>
      </c>
      <c r="E14" s="61"/>
      <c r="F14" s="61"/>
      <c r="G14" s="62"/>
      <c r="H14" s="62"/>
      <c r="I14" s="63"/>
      <c r="J14" s="61"/>
      <c r="K14" s="64"/>
      <c r="L14" s="64"/>
      <c r="M14" s="61"/>
    </row>
    <row r="15" spans="1:13" ht="30" customHeight="1" x14ac:dyDescent="0.25">
      <c r="A15" s="57"/>
      <c r="B15" s="59">
        <f t="shared" ca="1" si="0"/>
        <v>5</v>
      </c>
      <c r="C15" s="60" t="str">
        <f t="shared" si="2"/>
        <v xml:space="preserve"> </v>
      </c>
      <c r="D15" s="60">
        <f t="shared" si="1"/>
        <v>0</v>
      </c>
      <c r="E15" s="61"/>
      <c r="F15" s="61"/>
      <c r="G15" s="62"/>
      <c r="H15" s="62"/>
      <c r="I15" s="63"/>
      <c r="J15" s="61"/>
      <c r="K15" s="64"/>
      <c r="L15" s="64"/>
      <c r="M15" s="61"/>
    </row>
    <row r="16" spans="1:13" ht="30" customHeight="1" x14ac:dyDescent="0.25">
      <c r="A16" s="57"/>
      <c r="B16" s="59">
        <f t="shared" ca="1" si="0"/>
        <v>6</v>
      </c>
      <c r="C16" s="60" t="str">
        <f t="shared" si="2"/>
        <v xml:space="preserve"> </v>
      </c>
      <c r="D16" s="60">
        <f t="shared" si="1"/>
        <v>0</v>
      </c>
      <c r="E16" s="61"/>
      <c r="F16" s="61"/>
      <c r="G16" s="62"/>
      <c r="H16" s="62"/>
      <c r="I16" s="63"/>
      <c r="J16" s="61"/>
      <c r="K16" s="64"/>
      <c r="L16" s="64"/>
      <c r="M16" s="61"/>
    </row>
    <row r="17" spans="1:13" ht="30" customHeight="1" x14ac:dyDescent="0.25">
      <c r="A17" s="57"/>
      <c r="B17" s="59">
        <f t="shared" ca="1" si="0"/>
        <v>7</v>
      </c>
      <c r="C17" s="60" t="str">
        <f t="shared" si="2"/>
        <v xml:space="preserve"> </v>
      </c>
      <c r="D17" s="60">
        <f t="shared" si="1"/>
        <v>0</v>
      </c>
      <c r="E17" s="61"/>
      <c r="F17" s="61"/>
      <c r="G17" s="62"/>
      <c r="H17" s="62"/>
      <c r="I17" s="63"/>
      <c r="J17" s="61"/>
      <c r="K17" s="64"/>
      <c r="L17" s="64"/>
      <c r="M17" s="61"/>
    </row>
    <row r="18" spans="1:13" ht="30" customHeight="1" x14ac:dyDescent="0.25">
      <c r="A18" s="57"/>
      <c r="B18" s="59">
        <f t="shared" ca="1" si="0"/>
        <v>8</v>
      </c>
      <c r="C18" s="60" t="str">
        <f t="shared" si="2"/>
        <v xml:space="preserve"> </v>
      </c>
      <c r="D18" s="60">
        <f t="shared" si="1"/>
        <v>0</v>
      </c>
      <c r="E18" s="61"/>
      <c r="F18" s="61"/>
      <c r="G18" s="62"/>
      <c r="H18" s="62"/>
      <c r="I18" s="63"/>
      <c r="J18" s="61"/>
      <c r="K18" s="64"/>
      <c r="L18" s="64"/>
      <c r="M18" s="61"/>
    </row>
    <row r="19" spans="1:13" ht="30" customHeight="1" x14ac:dyDescent="0.25">
      <c r="A19" s="57"/>
      <c r="B19" s="59">
        <f t="shared" ca="1" si="0"/>
        <v>9</v>
      </c>
      <c r="C19" s="60" t="str">
        <f t="shared" si="2"/>
        <v xml:space="preserve"> </v>
      </c>
      <c r="D19" s="60">
        <f t="shared" si="1"/>
        <v>0</v>
      </c>
      <c r="E19" s="61"/>
      <c r="F19" s="61"/>
      <c r="G19" s="62"/>
      <c r="H19" s="62"/>
      <c r="I19" s="63"/>
      <c r="J19" s="61"/>
      <c r="K19" s="64"/>
      <c r="L19" s="64"/>
      <c r="M19" s="61"/>
    </row>
    <row r="20" spans="1:13" ht="30" customHeight="1" x14ac:dyDescent="0.25">
      <c r="A20" s="57"/>
      <c r="B20" s="65">
        <f t="shared" ca="1" si="0"/>
        <v>10</v>
      </c>
      <c r="C20" s="66" t="str">
        <f t="shared" si="2"/>
        <v xml:space="preserve"> </v>
      </c>
      <c r="D20" s="66">
        <f t="shared" si="1"/>
        <v>0</v>
      </c>
      <c r="E20" s="67"/>
      <c r="F20" s="67"/>
      <c r="G20" s="68"/>
      <c r="H20" s="68"/>
      <c r="I20" s="69"/>
      <c r="J20" s="67"/>
      <c r="K20" s="70"/>
      <c r="L20" s="70"/>
      <c r="M20" s="61"/>
    </row>
    <row r="21" spans="1:13" ht="54" customHeight="1" x14ac:dyDescent="0.25">
      <c r="A21" s="71"/>
      <c r="B21" s="72"/>
      <c r="C21" s="72"/>
      <c r="D21" s="72"/>
      <c r="E21" s="227" t="s">
        <v>26</v>
      </c>
      <c r="F21" s="227"/>
      <c r="G21" s="227"/>
      <c r="H21" s="227"/>
      <c r="I21" s="227"/>
      <c r="J21" s="227"/>
      <c r="K21" s="227"/>
      <c r="L21" s="227"/>
      <c r="M21" s="227"/>
    </row>
  </sheetData>
  <sheetProtection algorithmName="SHA-512" hashValue="IYfIFqfRUKGd0TQbI0vR3oqecKIDBbQ60ThA1ce7VmnTvtmmpEi0Wkaa3yKD9XjEKSm4Xs9/Hxb1vVWXUd3kvQ==" saltValue="w/M1G+AM5FqE/ehkn/vHRg==" spinCount="100000" sheet="1" formatCells="0" formatColumns="0" formatRows="0" insertRows="0" sort="0" autoFilter="0"/>
  <mergeCells count="13">
    <mergeCell ref="B4:M4"/>
    <mergeCell ref="A8:A9"/>
    <mergeCell ref="B8:B9"/>
    <mergeCell ref="E8:E9"/>
    <mergeCell ref="F8:F9"/>
    <mergeCell ref="G8:G9"/>
    <mergeCell ref="E21:M21"/>
    <mergeCell ref="K8:L8"/>
    <mergeCell ref="M8:M9"/>
    <mergeCell ref="C8:C9"/>
    <mergeCell ref="D8:D9"/>
    <mergeCell ref="H8:H9"/>
    <mergeCell ref="I8:J8"/>
  </mergeCells>
  <phoneticPr fontId="5" type="noConversion"/>
  <conditionalFormatting sqref="A2:M3 A4:B4 A5:M20 A21:E21">
    <cfRule type="expression" dxfId="2" priority="1">
      <formula>AND(CELL("защита", A2)=0, NOT(ISBLANK(A2)))</formula>
    </cfRule>
    <cfRule type="expression" dxfId="1" priority="2">
      <formula>AND(CELL("защита", A2)=0, ISBLANK(A2))</formula>
    </cfRule>
    <cfRule type="expression" dxfId="0" priority="3">
      <formula>CELL("защита", A2)=0</formula>
    </cfRule>
  </conditionalFormatting>
  <dataValidations count="4">
    <dataValidation type="custom" errorStyle="warning" allowBlank="1" showInputMessage="1" showErrorMessage="1" error="ИНН — не меньше 10, не больше 12 цифр" prompt="ИНН — 10 цифр для юр. лиц, 12 цифр для физ. лиц." sqref="J11:J20" xr:uid="{00000000-0002-0000-0700-000000000000}">
      <formula1>AND(ISNUMBER(VALUE(J11)), OR(LEN(J11)=10, LEN(J11)=12))</formula1>
    </dataValidation>
    <dataValidation type="date" operator="greaterThan" allowBlank="1" showInputMessage="1" showErrorMessage="1" error="Только дата" prompt="Только дата" sqref="K11:L20" xr:uid="{00000000-0002-0000-0700-000001000000}">
      <formula1>1</formula1>
    </dataValidation>
    <dataValidation type="decimal" operator="greaterThan" allowBlank="1" showInputMessage="1" showErrorMessage="1" prompt="Только число._x000a_Если цена договора в тексте договора не определена числом, то ее необходимо расчитать и указать числом._x000a_Для безвозмездных договоров расчет не требуется." sqref="G11:G20" xr:uid="{00000000-0002-0000-0700-000002000000}">
      <formula1>-1000000000000</formula1>
    </dataValidation>
    <dataValidation type="decimal" operator="greaterThan" allowBlank="1" showInputMessage="1" showErrorMessage="1" prompt="Только число. На основании прилагаемых: актов выполненных работ КС-2, КС-3; актов оказанных услуг._x000a_Если объем исполнения не определен числом, то его необходимо расчитать и указать числом._x000a_Для безвозмездных договоров расчет не требуется." sqref="H11:H20" xr:uid="{00000000-0002-0000-0700-000003000000}">
      <formula1>-1000000000000</formula1>
    </dataValidation>
  </dataValidations>
  <hyperlinks>
    <hyperlink ref="M8" r:id="rId1" display="http://zakupki.gov.ru/epz/main/public/home.html" xr:uid="{00000000-0004-0000-0700-000000000000}"/>
  </hyperlinks>
  <pageMargins left="0.39370078740157483" right="0.23622047244094491" top="0.74803149606299213" bottom="0.82677165354330717" header="0.31496062992125984" footer="0.31496062992125984"/>
  <pageSetup paperSize="9" scale="88" fitToHeight="0" orientation="landscape" r:id="rId2"/>
  <headerFooter>
    <oddFooter>&amp;L&amp;"PT Sans,обычный"&amp;10Подпись лица, имеющего право
на подписание заявки&amp;C&amp;"PT Sans,обычный"&amp;10______________________________&amp;R&amp;"PT Sans,обычный"&amp;9&amp;A
&amp;D
&amp;"PT Sans,полужирный"Страница &amp;P из &amp;N</oddFooter>
  </headerFooter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">
    <tabColor rgb="FFFFFF00"/>
  </sheetPr>
  <dimension ref="B2:J6"/>
  <sheetViews>
    <sheetView showGridLines="0" view="pageBreakPreview" zoomScale="115" zoomScaleNormal="130" zoomScaleSheetLayoutView="115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C5" sqref="C5:F5"/>
    </sheetView>
  </sheetViews>
  <sheetFormatPr defaultColWidth="9.140625" defaultRowHeight="16.5" customHeight="1" x14ac:dyDescent="0.25"/>
  <cols>
    <col min="1" max="1" width="4.28515625" style="141" customWidth="1"/>
    <col min="2" max="2" width="4.42578125" style="147" customWidth="1"/>
    <col min="3" max="3" width="26.7109375" style="141" customWidth="1"/>
    <col min="4" max="4" width="28.5703125" style="141" customWidth="1"/>
    <col min="5" max="5" width="50.5703125" style="147" customWidth="1"/>
    <col min="6" max="6" width="8.7109375" style="148" customWidth="1"/>
    <col min="7" max="16384" width="9.140625" style="141"/>
  </cols>
  <sheetData>
    <row r="2" spans="2:10" s="144" customFormat="1" ht="20.100000000000001" customHeight="1" x14ac:dyDescent="0.25">
      <c r="B2" s="145"/>
      <c r="C2" s="240" t="str">
        <f>"Номер закупки "&amp;ОФЕРТА!D2</f>
        <v>Номер закупки 66:22:26</v>
      </c>
      <c r="D2" s="240"/>
      <c r="E2" s="240"/>
      <c r="F2" s="240"/>
      <c r="G2" s="142"/>
      <c r="H2" s="142"/>
      <c r="I2" s="143"/>
      <c r="J2" s="143"/>
    </row>
    <row r="3" spans="2:10" s="144" customFormat="1" ht="20.100000000000001" customHeight="1" x14ac:dyDescent="0.25">
      <c r="B3" s="145"/>
      <c r="C3" s="240" t="str">
        <f>"Предмет договора: "&amp;ОФЕРТА!D8</f>
        <v>Предмет договора: Предоставление неисключительных прав на использование программного обеспечения для контроля безопасности программного обеспечения в корпоративной информационной системе</v>
      </c>
      <c r="D3" s="240"/>
      <c r="E3" s="240"/>
      <c r="F3" s="240"/>
      <c r="G3" s="142"/>
      <c r="H3" s="142"/>
      <c r="I3" s="143"/>
      <c r="J3" s="143"/>
    </row>
    <row r="4" spans="2:10" ht="18" customHeight="1" x14ac:dyDescent="0.25">
      <c r="B4" s="235" t="s">
        <v>324</v>
      </c>
      <c r="C4" s="235"/>
      <c r="D4" s="235"/>
      <c r="E4" s="235"/>
      <c r="F4" s="236"/>
    </row>
    <row r="5" spans="2:10" ht="312" customHeight="1" x14ac:dyDescent="0.25">
      <c r="B5" s="146"/>
      <c r="C5" s="237"/>
      <c r="D5" s="238"/>
      <c r="E5" s="238"/>
      <c r="F5" s="239"/>
    </row>
    <row r="6" spans="2:10" ht="18" customHeight="1" x14ac:dyDescent="0.25"/>
  </sheetData>
  <sheetProtection algorithmName="SHA-512" hashValue="HahARrISeSfY+onR771AhCXnM8synn6rDy311gZ7GyE3FDAo4NVWi/e5JIMIPAM3lmcirdWb5q9HDm8let6mbQ==" saltValue="ZtQkFCEgfNdsBa37eiULuw==" spinCount="100000" sheet="1" formatRows="0"/>
  <mergeCells count="4">
    <mergeCell ref="B4:F4"/>
    <mergeCell ref="C5:F5"/>
    <mergeCell ref="C2:F2"/>
    <mergeCell ref="C3:F3"/>
  </mergeCells>
  <pageMargins left="0.25" right="0.25" top="0.75" bottom="0.75" header="0.3" footer="0.3"/>
  <pageSetup paperSize="9" scale="7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"/>
  <dimension ref="A1:O233"/>
  <sheetViews>
    <sheetView topLeftCell="A231" workbookViewId="0">
      <selection activeCell="A231" sqref="A231"/>
    </sheetView>
  </sheetViews>
  <sheetFormatPr defaultRowHeight="15" x14ac:dyDescent="0.25"/>
  <cols>
    <col min="1" max="1" width="26.5703125" style="82" customWidth="1"/>
    <col min="2" max="2" width="24.5703125" style="82" customWidth="1"/>
    <col min="3" max="3" width="30.28515625" style="82" customWidth="1"/>
    <col min="4" max="4" width="26.28515625" style="82" customWidth="1"/>
    <col min="5" max="5" width="26.42578125" style="82" customWidth="1"/>
    <col min="6" max="6" width="37.7109375" style="82" customWidth="1"/>
    <col min="7" max="7" width="39.42578125" style="82" customWidth="1"/>
    <col min="8" max="8" width="30.85546875" style="82" customWidth="1"/>
    <col min="9" max="9" width="44.5703125" style="82" customWidth="1"/>
    <col min="10" max="13" width="19.7109375" style="82" customWidth="1"/>
  </cols>
  <sheetData>
    <row r="1" spans="1:15" hidden="1" x14ac:dyDescent="0.25">
      <c r="A1" s="82" t="s">
        <v>42</v>
      </c>
      <c r="B1" s="82" t="s">
        <v>3</v>
      </c>
      <c r="C1" s="82" t="s">
        <v>4</v>
      </c>
      <c r="D1" s="82" t="s">
        <v>74</v>
      </c>
      <c r="E1" s="82" t="s">
        <v>311</v>
      </c>
      <c r="F1" s="82" t="s">
        <v>75</v>
      </c>
      <c r="G1" s="82" t="s">
        <v>312</v>
      </c>
      <c r="H1" s="82" t="s">
        <v>247</v>
      </c>
      <c r="J1" s="82" t="s">
        <v>348</v>
      </c>
      <c r="K1" s="82" t="s">
        <v>347</v>
      </c>
      <c r="L1" s="82" t="s">
        <v>349</v>
      </c>
    </row>
    <row r="2" spans="1:15" hidden="1" x14ac:dyDescent="0.25">
      <c r="A2" s="82">
        <f>ОсновнаяИнформация_СокрНаименование</f>
        <v>0</v>
      </c>
      <c r="B2" s="82" t="str">
        <f>ОсновнаяИнформация_ИННУчастника</f>
        <v xml:space="preserve"> </v>
      </c>
      <c r="C2" s="82">
        <f>ОсновнаяИнформация_КППУчастника</f>
        <v>0</v>
      </c>
      <c r="D2" s="82">
        <f>ОсновнаяИнформация_МестонахождениеУчастника</f>
        <v>0</v>
      </c>
      <c r="E2" s="83">
        <f>Анкета!D33</f>
        <v>0</v>
      </c>
      <c r="F2" s="82">
        <f>Анкета!D35</f>
        <v>0</v>
      </c>
      <c r="G2" s="83">
        <f>Анкета!D37</f>
        <v>0</v>
      </c>
      <c r="H2" s="82">
        <f>СМСП</f>
        <v>0</v>
      </c>
      <c r="J2" s="149" t="str">
        <f>ОФЕРТА!D2</f>
        <v>66:22:26</v>
      </c>
      <c r="K2" s="150" t="str">
        <f>ОФЕРТА!D8</f>
        <v>Предоставление неисключительных прав на использование программного обеспечения для контроля безопасности программного обеспечения в корпоративной информационной системе</v>
      </c>
      <c r="L2" s="149">
        <f>ПредложениеПоЗакупкам</f>
        <v>0</v>
      </c>
    </row>
    <row r="3" spans="1:15" hidden="1" x14ac:dyDescent="0.25"/>
    <row r="4" spans="1:15" hidden="1" x14ac:dyDescent="0.25">
      <c r="A4" s="82" t="s">
        <v>323</v>
      </c>
    </row>
    <row r="5" spans="1:15" hidden="1" x14ac:dyDescent="0.25">
      <c r="A5" s="82">
        <f>ЗамечанияПредложения</f>
        <v>0</v>
      </c>
    </row>
    <row r="6" spans="1:15" hidden="1" x14ac:dyDescent="0.25"/>
    <row r="7" spans="1:15" ht="15.75" hidden="1" thickBot="1" x14ac:dyDescent="0.3">
      <c r="A7" s="134" t="s">
        <v>333</v>
      </c>
      <c r="B7" s="134" t="s">
        <v>334</v>
      </c>
      <c r="C7" s="135" t="s">
        <v>335</v>
      </c>
      <c r="D7" s="134" t="s">
        <v>3</v>
      </c>
      <c r="E7" s="134" t="s">
        <v>247</v>
      </c>
      <c r="F7" s="134" t="s">
        <v>336</v>
      </c>
      <c r="G7" s="135" t="s">
        <v>337</v>
      </c>
      <c r="H7" s="135" t="s">
        <v>338</v>
      </c>
      <c r="I7" s="135" t="s">
        <v>339</v>
      </c>
      <c r="K7" s="136" t="s">
        <v>340</v>
      </c>
      <c r="L7" s="136" t="s">
        <v>341</v>
      </c>
      <c r="N7" s="136" t="s">
        <v>342</v>
      </c>
      <c r="O7" s="136" t="s">
        <v>341</v>
      </c>
    </row>
    <row r="8" spans="1:15" hidden="1" x14ac:dyDescent="0.25">
      <c r="A8" s="137"/>
      <c r="B8" s="138">
        <f>Оферта_Наименование</f>
        <v>0</v>
      </c>
      <c r="C8" s="138">
        <f>ОсновнаяИнформация_СокрНаименование</f>
        <v>0</v>
      </c>
      <c r="D8" s="82" t="str">
        <f>ОсновнаяИнформация_ИННУчастника</f>
        <v xml:space="preserve"> </v>
      </c>
      <c r="E8" s="82" t="str">
        <f>IF(Подрядчики[[#This Row],[Вид Работ (услуг)]]="","",СМСП)</f>
        <v/>
      </c>
      <c r="F8" s="138" t="str" cm="1">
        <f t="array" ref="F8">IFERROR(INDEX('Виды работ'!$C$7:$C$193, SMALL(IF(NOT(ISBLANK('Виды работ'!$F$7:$F$193)),ROW('Виды работ'!$C$7:$C$193)-6,""),ROW()-7)),"")</f>
        <v/>
      </c>
      <c r="G8" s="82">
        <f>ОсновнаяИнформация_ФИОРуковод</f>
        <v>0</v>
      </c>
      <c r="H8" s="82" t="str">
        <f>IF(Подрядчики[[#This Row],[Вид Работ (услуг)]]="","",CONCATENATE($L$15,IF($L$16="","",";"),$L$16,IF($L$17="","",";"),$L$17,IF($L$18="","",";"),$L$18,IF($L$19="","",";"),$L$19))</f>
        <v/>
      </c>
      <c r="I8" s="82" t="str">
        <f>IF(Подрядчики[[#This Row],[Вид Работ (услуг)]]="","",CONCATENATE($O$15,IF($O$16="","",";"),$O$16,IF($O$17="","",";"),$O$17))</f>
        <v/>
      </c>
      <c r="K8">
        <f>IF(COUNTIF(L$7:L8,L8)=1,MAX(K$7:K7)+1,"")</f>
        <v>1</v>
      </c>
      <c r="L8" t="str">
        <f>IF(ISBLANK(ОсновнаяИнформация_ОбщийТелефон),"",ОсновнаяИнформация_ОбщийТелефон)</f>
        <v/>
      </c>
      <c r="N8">
        <f>IF(COUNTIF(O$7:O8,O8)=1,MAX($N$7:N7)+1,"")</f>
        <v>1</v>
      </c>
      <c r="O8" t="str">
        <f>IF(ISBLANK(ОсновнаяИнформация_АдресЭлектроннойПочтыУчастника),"",ОсновнаяИнформация_АдресЭлектроннойПочтыУчастника)</f>
        <v/>
      </c>
    </row>
    <row r="9" spans="1:15" hidden="1" x14ac:dyDescent="0.25">
      <c r="A9" s="82" t="str">
        <f t="shared" ref="A9:A71" si="0">IF($A$8="","",$A$8)</f>
        <v/>
      </c>
      <c r="B9" s="82" t="str">
        <f>IF(Подрядчики[[#This Row],[Вид Работ (услуг)]]="","",Оферта_Наименование)</f>
        <v/>
      </c>
      <c r="C9" s="82" t="str">
        <f>IF(Подрядчики[[#This Row],[Вид Работ (услуг)]]="","",ОсновнаяИнформация_СокрНаименование)</f>
        <v/>
      </c>
      <c r="D9" s="82" t="str">
        <f>IF(Подрядчики[[#This Row],[Вид Работ (услуг)]]="","",ОсновнаяИнформация_ИННУчастника)</f>
        <v/>
      </c>
      <c r="E9" s="82" t="str">
        <f>IF(Подрядчики[[#This Row],[Вид Работ (услуг)]]="","",СМСП)</f>
        <v/>
      </c>
      <c r="F9" s="82" t="str" cm="1">
        <f t="array" ref="F9">IFERROR(INDEX('Виды работ'!$C$7:$C$193, SMALL(IF(NOT(ISBLANK('Виды работ'!$F$7:$F$193)),ROW('Виды работ'!$C$7:$C$193)-6,""),ROW()-7)),"")</f>
        <v/>
      </c>
      <c r="G9" s="82" t="str">
        <f>IF(Подрядчики[[#This Row],[Вид Работ (услуг)]]="","",ОсновнаяИнформация_ФИОРуковод)</f>
        <v/>
      </c>
      <c r="H9" s="82" t="str">
        <f>IF(Подрядчики[[#This Row],[Вид Работ (услуг)]]="","",CONCATENATE($L$15,IF($L$16="","",";"),$L$16,IF($L$17="","",";"),$L$17,IF($L$18="","",";"),$L$18,IF($L$19="","",";"),$L$19))</f>
        <v/>
      </c>
      <c r="I9" s="82" t="str">
        <f>IF(Подрядчики[[#This Row],[Вид Работ (услуг)]]="","",CONCATENATE($O$15,IF($O$16="","",";"),$O$16,IF($O$17="","",";"),$O$17))</f>
        <v/>
      </c>
      <c r="K9" t="str">
        <f>IF(COUNTIF(L$7:L9,L9)=1,MAX(K$7:K8)+1,"")</f>
        <v/>
      </c>
      <c r="L9" t="str">
        <f>IF(ISBLANK(ОсновнаяИнформация_ОсновнойТелефонРуковод),"",ОсновнаяИнформация_ОсновнойТелефонРуковод)</f>
        <v/>
      </c>
      <c r="N9" t="str">
        <f>IF(COUNTIF(O$7:O9,O9)=1,MAX($N$7:N8)+1,"")</f>
        <v/>
      </c>
      <c r="O9" t="str">
        <f>IF(ISBLANK(ОсновнаяИнформация_АдресЭлектроннойПочтыРуководителя),"",ОсновнаяИнформация_АдресЭлектроннойПочтыРуководителя)</f>
        <v/>
      </c>
    </row>
    <row r="10" spans="1:15" hidden="1" x14ac:dyDescent="0.25">
      <c r="A10" s="82" t="str">
        <f t="shared" si="0"/>
        <v/>
      </c>
      <c r="B10" s="82" t="str">
        <f>IF(Подрядчики[[#This Row],[Вид Работ (услуг)]]="","",Оферта_Наименование)</f>
        <v/>
      </c>
      <c r="C10" s="82" t="str">
        <f>IF(Подрядчики[[#This Row],[Вид Работ (услуг)]]="","",ОсновнаяИнформация_СокрНаименование)</f>
        <v/>
      </c>
      <c r="D10" s="82" t="str">
        <f>IF(Подрядчики[[#This Row],[Вид Работ (услуг)]]="","",ОсновнаяИнформация_ИННУчастника)</f>
        <v/>
      </c>
      <c r="E10" s="82" t="str">
        <f>IF(Подрядчики[[#This Row],[Вид Работ (услуг)]]="","",СМСП)</f>
        <v/>
      </c>
      <c r="F10" s="82" t="str" cm="1">
        <f t="array" ref="F10">IFERROR(INDEX('Виды работ'!$C$7:$C$193, SMALL(IF(NOT(ISBLANK('Виды работ'!$F$7:$F$193)),ROW('Виды работ'!$C$7:$C$193)-6,""),ROW()-7)),"")</f>
        <v/>
      </c>
      <c r="G10" s="82" t="str">
        <f>IF(Подрядчики[[#This Row],[Вид Работ (услуг)]]="","",ОсновнаяИнформация_ФИОРуковод)</f>
        <v/>
      </c>
      <c r="H10" s="82" t="str">
        <f>IF(Подрядчики[[#This Row],[Вид Работ (услуг)]]="","",CONCATENATE($L$15,IF($L$16="","",";"),$L$16,IF($L$17="","",";"),$L$17,IF($L$18="","",";"),$L$18,IF($L$19="","",";"),$L$19))</f>
        <v/>
      </c>
      <c r="I10" s="82" t="str">
        <f>IF(Подрядчики[[#This Row],[Вид Работ (услуг)]]="","",CONCATENATE($O$15,IF($O$16="","",";"),$O$16,IF($O$17="","",";"),$O$17))</f>
        <v/>
      </c>
      <c r="K10" t="str">
        <f>IF(COUNTIF(L$7:L10,L10)=1,MAX(K$7:K9)+1,"")</f>
        <v/>
      </c>
      <c r="L10" t="str">
        <f>IF(ISBLANK(ОсновнаяИнформация_ДополнительныйТелефонРуководителя),"",ОсновнаяИнформация_ДополнительныйТелефонРуководителя)</f>
        <v/>
      </c>
      <c r="N10" t="str">
        <f>IF(COUNTIF(O$7:O10,O10)=1,MAX($N$7:N9)+1,"")</f>
        <v/>
      </c>
      <c r="O10" t="str">
        <f>IF(ISBLANK(ОсновнаяИнформация_АдресЭлектроннойПочтыЛица),"",ОсновнаяИнформация_АдресЭлектроннойПочтыЛица)</f>
        <v/>
      </c>
    </row>
    <row r="11" spans="1:15" hidden="1" x14ac:dyDescent="0.25">
      <c r="A11" s="82" t="str">
        <f t="shared" si="0"/>
        <v/>
      </c>
      <c r="B11" s="82" t="str">
        <f>IF(Подрядчики[[#This Row],[Вид Работ (услуг)]]="","",Оферта_Наименование)</f>
        <v/>
      </c>
      <c r="C11" s="82" t="str">
        <f>IF(Подрядчики[[#This Row],[Вид Работ (услуг)]]="","",ОсновнаяИнформация_СокрНаименование)</f>
        <v/>
      </c>
      <c r="D11" s="82" t="str">
        <f>IF(Подрядчики[[#This Row],[Вид Работ (услуг)]]="","",ОсновнаяИнформация_ИННУчастника)</f>
        <v/>
      </c>
      <c r="E11" s="82" t="str">
        <f>IF(Подрядчики[[#This Row],[Вид Работ (услуг)]]="","",СМСП)</f>
        <v/>
      </c>
      <c r="F11" s="82" t="str" cm="1">
        <f t="array" ref="F11">IFERROR(INDEX('Виды работ'!$C$7:$C$193, SMALL(IF(NOT(ISBLANK('Виды работ'!$F$7:$F$193)),ROW('Виды работ'!$C$7:$C$193)-6,""),ROW()-7)),"")</f>
        <v/>
      </c>
      <c r="G11" s="82" t="str">
        <f>IF(Подрядчики[[#This Row],[Вид Работ (услуг)]]="","",ОсновнаяИнформация_ФИОРуковод)</f>
        <v/>
      </c>
      <c r="H11" s="82" t="str">
        <f>IF(Подрядчики[[#This Row],[Вид Работ (услуг)]]="","",CONCATENATE($L$15,IF($L$16="","",";"),$L$16,IF($L$17="","",";"),$L$17,IF($L$18="","",";"),$L$18,IF($L$19="","",";"),$L$19))</f>
        <v/>
      </c>
      <c r="I11" s="82" t="str">
        <f>IF(Подрядчики[[#This Row],[Вид Работ (услуг)]]="","",CONCATENATE($O$15,IF($O$16="","",";"),$O$16,IF($O$17="","",";"),$O$17))</f>
        <v/>
      </c>
      <c r="K11" t="str">
        <f>IF(COUNTIF(L$7:L11,L11)=1,MAX(K$7:K10)+1,"")</f>
        <v/>
      </c>
      <c r="L11" t="str">
        <f>IF(ISBLANK(ОсновнаяИнформация_ОсновнойТелефонЛица),"",ОсновнаяИнформация_ОсновнойТелефонЛица)</f>
        <v/>
      </c>
    </row>
    <row r="12" spans="1:15" hidden="1" x14ac:dyDescent="0.25">
      <c r="A12" s="82" t="str">
        <f t="shared" si="0"/>
        <v/>
      </c>
      <c r="B12" s="82" t="str">
        <f>IF(Подрядчики[[#This Row],[Вид Работ (услуг)]]="","",Оферта_Наименование)</f>
        <v/>
      </c>
      <c r="C12" s="82" t="str">
        <f>IF(Подрядчики[[#This Row],[Вид Работ (услуг)]]="","",ОсновнаяИнформация_СокрНаименование)</f>
        <v/>
      </c>
      <c r="D12" s="82" t="str">
        <f>IF(Подрядчики[[#This Row],[Вид Работ (услуг)]]="","",ОсновнаяИнформация_ИННУчастника)</f>
        <v/>
      </c>
      <c r="E12" s="82" t="str">
        <f>IF(Подрядчики[[#This Row],[Вид Работ (услуг)]]="","",СМСП)</f>
        <v/>
      </c>
      <c r="F12" s="82" t="str" cm="1">
        <f t="array" ref="F12">IFERROR(INDEX('Виды работ'!$C$7:$C$193, SMALL(IF(NOT(ISBLANK('Виды работ'!$F$7:$F$193)),ROW('Виды работ'!$C$7:$C$193)-6,""),ROW()-7)),"")</f>
        <v/>
      </c>
      <c r="G12" s="82" t="str">
        <f>IF(Подрядчики[[#This Row],[Вид Работ (услуг)]]="","",ОсновнаяИнформация_ФИОРуковод)</f>
        <v/>
      </c>
      <c r="H12" s="82" t="str">
        <f>IF(Подрядчики[[#This Row],[Вид Работ (услуг)]]="","",CONCATENATE($L$15,IF($L$16="","",";"),$L$16,IF($L$17="","",";"),$L$17,IF($L$18="","",";"),$L$18,IF($L$19="","",";"),$L$19))</f>
        <v/>
      </c>
      <c r="I12" s="82" t="str">
        <f>IF(Подрядчики[[#This Row],[Вид Работ (услуг)]]="","",CONCATENATE($O$15,IF($O$16="","",";"),$O$16,IF($O$17="","",";"),$O$17))</f>
        <v/>
      </c>
      <c r="K12" t="str">
        <f>IF(COUNTIF(L$7:L12,L12)=1,MAX(K$7:K11)+1,"")</f>
        <v/>
      </c>
      <c r="L12" t="str">
        <f>IF(ISBLANK(ОсновнаяИнформация_ДополнительныйТелефонЛица),"",ОсновнаяИнформация_ДополнительныйТелефонЛица)</f>
        <v/>
      </c>
    </row>
    <row r="13" spans="1:15" hidden="1" x14ac:dyDescent="0.25">
      <c r="A13" s="82" t="str">
        <f t="shared" si="0"/>
        <v/>
      </c>
      <c r="B13" s="82" t="str">
        <f>IF(Подрядчики[[#This Row],[Вид Работ (услуг)]]="","",Оферта_Наименование)</f>
        <v/>
      </c>
      <c r="C13" s="82" t="str">
        <f>IF(Подрядчики[[#This Row],[Вид Работ (услуг)]]="","",ОсновнаяИнформация_СокрНаименование)</f>
        <v/>
      </c>
      <c r="D13" s="82" t="str">
        <f>IF(Подрядчики[[#This Row],[Вид Работ (услуг)]]="","",ОсновнаяИнформация_ИННУчастника)</f>
        <v/>
      </c>
      <c r="E13" s="82" t="str">
        <f>IF(Подрядчики[[#This Row],[Вид Работ (услуг)]]="","",СМСП)</f>
        <v/>
      </c>
      <c r="F13" s="82" t="str" cm="1">
        <f t="array" ref="F13">IFERROR(INDEX('Виды работ'!$C$7:$C$193, SMALL(IF(NOT(ISBLANK('Виды работ'!$F$7:$F$193)),ROW('Виды работ'!$C$7:$C$193)-6,""),ROW()-7)),"")</f>
        <v/>
      </c>
      <c r="G13" s="82" t="str">
        <f>IF(Подрядчики[[#This Row],[Вид Работ (услуг)]]="","",ОсновнаяИнформация_ФИОРуковод)</f>
        <v/>
      </c>
      <c r="H13" s="82" t="str">
        <f>IF(Подрядчики[[#This Row],[Вид Работ (услуг)]]="","",CONCATENATE($L$15,IF($L$16="","",";"),$L$16,IF($L$17="","",";"),$L$17,IF($L$18="","",";"),$L$18,IF($L$19="","",";"),$L$19))</f>
        <v/>
      </c>
      <c r="I13" s="82" t="str">
        <f>IF(Подрядчики[[#This Row],[Вид Работ (услуг)]]="","",CONCATENATE($O$15,IF($O$16="","",";"),$O$16,IF($O$17="","",";"),$O$17))</f>
        <v/>
      </c>
    </row>
    <row r="14" spans="1:15" hidden="1" x14ac:dyDescent="0.25">
      <c r="A14" s="82" t="str">
        <f t="shared" si="0"/>
        <v/>
      </c>
      <c r="B14" s="82" t="str">
        <f>IF(Подрядчики[[#This Row],[Вид Работ (услуг)]]="","",Оферта_Наименование)</f>
        <v/>
      </c>
      <c r="C14" s="82" t="str">
        <f>IF(Подрядчики[[#This Row],[Вид Работ (услуг)]]="","",ОсновнаяИнформация_СокрНаименование)</f>
        <v/>
      </c>
      <c r="D14" s="82" t="str">
        <f>IF(Подрядчики[[#This Row],[Вид Работ (услуг)]]="","",ОсновнаяИнформация_ИННУчастника)</f>
        <v/>
      </c>
      <c r="E14" s="82" t="str">
        <f>IF(Подрядчики[[#This Row],[Вид Работ (услуг)]]="","",СМСП)</f>
        <v/>
      </c>
      <c r="F14" s="82" t="str" cm="1">
        <f t="array" ref="F14">IFERROR(INDEX('Виды работ'!$C$7:$C$193, SMALL(IF(NOT(ISBLANK('Виды работ'!$F$7:$F$193)),ROW('Виды работ'!$C$7:$C$193)-6,""),ROW()-7)),"")</f>
        <v/>
      </c>
      <c r="G14" s="82" t="str">
        <f>IF(Подрядчики[[#This Row],[Вид Работ (услуг)]]="","",ОсновнаяИнформация_ФИОРуковод)</f>
        <v/>
      </c>
      <c r="H14" s="82" t="str">
        <f>IF(Подрядчики[[#This Row],[Вид Работ (услуг)]]="","",CONCATENATE($L$15,IF($L$16="","",";"),$L$16,IF($L$17="","",";"),$L$17,IF($L$18="","",";"),$L$18,IF($L$19="","",";"),$L$19))</f>
        <v/>
      </c>
      <c r="I14" s="82" t="str">
        <f>IF(Подрядчики[[#This Row],[Вид Работ (услуг)]]="","",CONCATENATE($O$15,IF($O$16="","",";"),$O$16,IF($O$17="","",";"),$O$17))</f>
        <v/>
      </c>
      <c r="L14" t="s">
        <v>343</v>
      </c>
      <c r="O14" t="s">
        <v>344</v>
      </c>
    </row>
    <row r="15" spans="1:15" hidden="1" x14ac:dyDescent="0.25">
      <c r="A15" s="82" t="str">
        <f t="shared" si="0"/>
        <v/>
      </c>
      <c r="B15" s="82" t="str">
        <f>IF(Подрядчики[[#This Row],[Вид Работ (услуг)]]="","",Оферта_Наименование)</f>
        <v/>
      </c>
      <c r="C15" s="82" t="str">
        <f>IF(Подрядчики[[#This Row],[Вид Работ (услуг)]]="","",ОсновнаяИнформация_СокрНаименование)</f>
        <v/>
      </c>
      <c r="D15" s="82" t="str">
        <f>IF(Подрядчики[[#This Row],[Вид Работ (услуг)]]="","",ОсновнаяИнформация_ИННУчастника)</f>
        <v/>
      </c>
      <c r="E15" s="82" t="str">
        <f>IF(Подрядчики[[#This Row],[Вид Работ (услуг)]]="","",СМСП)</f>
        <v/>
      </c>
      <c r="F15" s="82" t="str" cm="1">
        <f t="array" ref="F15">IFERROR(INDEX('Виды работ'!$C$7:$C$193, SMALL(IF(NOT(ISBLANK('Виды работ'!$F$7:$F$193)),ROW('Виды работ'!$C$7:$C$193)-6,""),ROW()-7)),"")</f>
        <v/>
      </c>
      <c r="G15" s="82" t="str">
        <f>IF(Подрядчики[[#This Row],[Вид Работ (услуг)]]="","",ОсновнаяИнформация_ФИОРуковод)</f>
        <v/>
      </c>
      <c r="H15" s="82" t="str">
        <f>IF(Подрядчики[[#This Row],[Вид Работ (услуг)]]="","",CONCATENATE($L$15,IF($L$16="","",";"),$L$16,IF($L$17="","",";"),$L$17,IF($L$18="","",";"),$L$18,IF($L$19="","",";"),$L$19))</f>
        <v/>
      </c>
      <c r="I15" s="82" t="str">
        <f>IF(Подрядчики[[#This Row],[Вид Работ (услуг)]]="","",CONCATENATE($O$15,IF($O$16="","",";"),$O$16,IF($O$17="","",";"),$O$17))</f>
        <v/>
      </c>
      <c r="L15" t="str">
        <f>IF(MAX(Номера[[#All],[Номера]])&lt;ROW(1:1),"",VLOOKUP(ROW(1:1),Номера[#All],2))</f>
        <v/>
      </c>
      <c r="O15" t="str">
        <f>IF(MAX(Почты[[#All],[Номер]])&lt;ROW(1:1),"",VLOOKUP(ROW(1:1),Почты[#All],2))</f>
        <v/>
      </c>
    </row>
    <row r="16" spans="1:15" hidden="1" x14ac:dyDescent="0.25">
      <c r="A16" s="82" t="str">
        <f t="shared" si="0"/>
        <v/>
      </c>
      <c r="B16" s="82" t="str">
        <f>IF(Подрядчики[[#This Row],[Вид Работ (услуг)]]="","",Оферта_Наименование)</f>
        <v/>
      </c>
      <c r="C16" s="82" t="str">
        <f>IF(Подрядчики[[#This Row],[Вид Работ (услуг)]]="","",ОсновнаяИнформация_СокрНаименование)</f>
        <v/>
      </c>
      <c r="D16" s="82" t="str">
        <f>IF(Подрядчики[[#This Row],[Вид Работ (услуг)]]="","",ОсновнаяИнформация_ИННУчастника)</f>
        <v/>
      </c>
      <c r="E16" s="82" t="str">
        <f>IF(Подрядчики[[#This Row],[Вид Работ (услуг)]]="","",СМСП)</f>
        <v/>
      </c>
      <c r="F16" s="82" t="str" cm="1">
        <f t="array" ref="F16">IFERROR(INDEX('Виды работ'!$C$7:$C$193, SMALL(IF(NOT(ISBLANK('Виды работ'!$F$7:$F$193)),ROW('Виды работ'!$C$7:$C$193)-6,""),ROW()-7)),"")</f>
        <v/>
      </c>
      <c r="G16" s="82" t="str">
        <f>IF(Подрядчики[[#This Row],[Вид Работ (услуг)]]="","",ОсновнаяИнформация_ФИОРуковод)</f>
        <v/>
      </c>
      <c r="H16" s="82" t="str">
        <f>IF(Подрядчики[[#This Row],[Вид Работ (услуг)]]="","",CONCATENATE($L$15,IF($L$16="","",";"),$L$16,IF($L$17="","",";"),$L$17,IF($L$18="","",";"),$L$18,IF($L$19="","",";"),$L$19))</f>
        <v/>
      </c>
      <c r="I16" s="82" t="str">
        <f>IF(Подрядчики[[#This Row],[Вид Работ (услуг)]]="","",CONCATENATE($O$15,IF($O$16="","",";"),$O$16,IF($O$17="","",";"),$O$17))</f>
        <v/>
      </c>
      <c r="L16" t="str">
        <f>IF(MAX(Номера[[#All],[Номера]])&lt;ROW(2:2),"",VLOOKUP(ROW(2:2),Номера[#All],2))</f>
        <v/>
      </c>
      <c r="O16" t="str">
        <f>IF(MAX(Почты[[#All],[Номер]])&lt;ROW(2:2),"",VLOOKUP(ROW(2:2),Почты[#All],2))</f>
        <v/>
      </c>
    </row>
    <row r="17" spans="1:15" hidden="1" x14ac:dyDescent="0.25">
      <c r="A17" s="82" t="str">
        <f t="shared" si="0"/>
        <v/>
      </c>
      <c r="B17" s="82" t="str">
        <f>IF(Подрядчики[[#This Row],[Вид Работ (услуг)]]="","",Оферта_Наименование)</f>
        <v/>
      </c>
      <c r="C17" s="82" t="str">
        <f>IF(Подрядчики[[#This Row],[Вид Работ (услуг)]]="","",ОсновнаяИнформация_СокрНаименование)</f>
        <v/>
      </c>
      <c r="D17" s="82" t="str">
        <f>IF(Подрядчики[[#This Row],[Вид Работ (услуг)]]="","",ОсновнаяИнформация_ИННУчастника)</f>
        <v/>
      </c>
      <c r="E17" s="82" t="str">
        <f>IF(Подрядчики[[#This Row],[Вид Работ (услуг)]]="","",СМСП)</f>
        <v/>
      </c>
      <c r="F17" s="82" t="str" cm="1">
        <f t="array" ref="F17">IFERROR(INDEX('Виды работ'!$C$7:$C$193, SMALL(IF(NOT(ISBLANK('Виды работ'!$F$7:$F$193)),ROW('Виды работ'!$C$7:$C$193)-6,""),ROW()-7)),"")</f>
        <v/>
      </c>
      <c r="G17" s="82" t="str">
        <f>IF(Подрядчики[[#This Row],[Вид Работ (услуг)]]="","",ОсновнаяИнформация_ФИОРуковод)</f>
        <v/>
      </c>
      <c r="H17" s="82" t="str">
        <f>IF(Подрядчики[[#This Row],[Вид Работ (услуг)]]="","",CONCATENATE($L$15,IF($L$16="","",";"),$L$16,IF($L$17="","",";"),$L$17,IF($L$18="","",";"),$L$18,IF($L$19="","",";"),$L$19))</f>
        <v/>
      </c>
      <c r="I17" s="82" t="str">
        <f>IF(Подрядчики[[#This Row],[Вид Работ (услуг)]]="","",CONCATENATE($O$15,IF($O$16="","",";"),$O$16,IF($O$17="","",";"),$O$17))</f>
        <v/>
      </c>
      <c r="L17" t="str">
        <f>IF(MAX(Номера[[#All],[Номера]])&lt;ROW(3:3),"",VLOOKUP(ROW(3:3),Номера[#All],2))</f>
        <v/>
      </c>
      <c r="O17" t="str">
        <f>IF(MAX(Почты[[#All],[Номер]])&lt;ROW(3:3),"",VLOOKUP(ROW(3:3),Почты[#All],2))</f>
        <v/>
      </c>
    </row>
    <row r="18" spans="1:15" hidden="1" x14ac:dyDescent="0.25">
      <c r="A18" s="82" t="str">
        <f t="shared" si="0"/>
        <v/>
      </c>
      <c r="B18" s="82" t="str">
        <f>IF(Подрядчики[[#This Row],[Вид Работ (услуг)]]="","",Оферта_Наименование)</f>
        <v/>
      </c>
      <c r="C18" s="82" t="str">
        <f>IF(Подрядчики[[#This Row],[Вид Работ (услуг)]]="","",ОсновнаяИнформация_СокрНаименование)</f>
        <v/>
      </c>
      <c r="D18" s="82" t="str">
        <f>IF(Подрядчики[[#This Row],[Вид Работ (услуг)]]="","",ОсновнаяИнформация_ИННУчастника)</f>
        <v/>
      </c>
      <c r="E18" s="82" t="str">
        <f>IF(Подрядчики[[#This Row],[Вид Работ (услуг)]]="","",СМСП)</f>
        <v/>
      </c>
      <c r="F18" s="82" t="str" cm="1">
        <f t="array" ref="F18">IFERROR(INDEX('Виды работ'!$C$7:$C$193, SMALL(IF(NOT(ISBLANK('Виды работ'!$F$7:$F$193)),ROW('Виды работ'!$C$7:$C$193)-6,""),ROW()-7)),"")</f>
        <v/>
      </c>
      <c r="G18" s="82" t="str">
        <f>IF(Подрядчики[[#This Row],[Вид Работ (услуг)]]="","",ОсновнаяИнформация_ФИОРуковод)</f>
        <v/>
      </c>
      <c r="H18" s="82" t="str">
        <f>IF(Подрядчики[[#This Row],[Вид Работ (услуг)]]="","",CONCATENATE($L$15,IF($L$16="","",";"),$L$16,IF($L$17="","",";"),$L$17,IF($L$18="","",";"),$L$18,IF($L$19="","",";"),$L$19))</f>
        <v/>
      </c>
      <c r="I18" s="82" t="str">
        <f>IF(Подрядчики[[#This Row],[Вид Работ (услуг)]]="","",CONCATENATE($O$15,IF($O$16="","",";"),$O$16,IF($O$17="","",";"),$O$17))</f>
        <v/>
      </c>
      <c r="L18" t="str">
        <f>IF(MAX(Номера[[#All],[Номера]])&lt;ROW(4:4),"",VLOOKUP(ROW(4:4),Номера[#All],2))</f>
        <v/>
      </c>
    </row>
    <row r="19" spans="1:15" hidden="1" x14ac:dyDescent="0.25">
      <c r="A19" s="82" t="str">
        <f t="shared" si="0"/>
        <v/>
      </c>
      <c r="B19" s="82" t="str">
        <f>IF(Подрядчики[[#This Row],[Вид Работ (услуг)]]="","",Оферта_Наименование)</f>
        <v/>
      </c>
      <c r="C19" s="82" t="str">
        <f>IF(Подрядчики[[#This Row],[Вид Работ (услуг)]]="","",ОсновнаяИнформация_СокрНаименование)</f>
        <v/>
      </c>
      <c r="D19" s="82" t="str">
        <f>IF(Подрядчики[[#This Row],[Вид Работ (услуг)]]="","",ОсновнаяИнформация_ИННУчастника)</f>
        <v/>
      </c>
      <c r="E19" s="82" t="str">
        <f>IF(Подрядчики[[#This Row],[Вид Работ (услуг)]]="","",СМСП)</f>
        <v/>
      </c>
      <c r="F19" s="82" t="str" cm="1">
        <f t="array" ref="F19">IFERROR(INDEX('Виды работ'!$C$7:$C$193, SMALL(IF(NOT(ISBLANK('Виды работ'!$F$7:$F$193)),ROW('Виды работ'!$C$7:$C$193)-6,""),ROW()-7)),"")</f>
        <v/>
      </c>
      <c r="G19" s="82" t="str">
        <f>IF(Подрядчики[[#This Row],[Вид Работ (услуг)]]="","",ОсновнаяИнформация_ФИОРуковод)</f>
        <v/>
      </c>
      <c r="H19" s="82" t="str">
        <f>IF(Подрядчики[[#This Row],[Вид Работ (услуг)]]="","",CONCATENATE($L$15,IF($L$16="","",";"),$L$16,IF($L$17="","",";"),$L$17,IF($L$18="","",";"),$L$18,IF($L$19="","",";"),$L$19))</f>
        <v/>
      </c>
      <c r="I19" s="82" t="str">
        <f>IF(Подрядчики[[#This Row],[Вид Работ (услуг)]]="","",CONCATENATE($O$15,IF($O$16="","",";"),$O$16,IF($O$17="","",";"),$O$17))</f>
        <v/>
      </c>
      <c r="L19" t="str">
        <f>IF(MAX(Номера[[#All],[Номера]])&lt;ROW(5:5),"",VLOOKUP(ROW(5:5),Номера[#All],2))</f>
        <v/>
      </c>
    </row>
    <row r="20" spans="1:15" hidden="1" x14ac:dyDescent="0.25">
      <c r="A20" s="82" t="str">
        <f t="shared" si="0"/>
        <v/>
      </c>
      <c r="B20" s="82" t="str">
        <f>IF(Подрядчики[[#This Row],[Вид Работ (услуг)]]="","",Оферта_Наименование)</f>
        <v/>
      </c>
      <c r="C20" s="82" t="str">
        <f>IF(Подрядчики[[#This Row],[Вид Работ (услуг)]]="","",ОсновнаяИнформация_СокрНаименование)</f>
        <v/>
      </c>
      <c r="D20" s="82" t="str">
        <f>IF(Подрядчики[[#This Row],[Вид Работ (услуг)]]="","",ОсновнаяИнформация_ИННУчастника)</f>
        <v/>
      </c>
      <c r="E20" s="82" t="str">
        <f>IF(Подрядчики[[#This Row],[Вид Работ (услуг)]]="","",СМСП)</f>
        <v/>
      </c>
      <c r="F20" s="82" t="str" cm="1">
        <f t="array" ref="F20">IFERROR(INDEX('Виды работ'!$C$7:$C$193, SMALL(IF(NOT(ISBLANK('Виды работ'!$F$7:$F$193)),ROW('Виды работ'!$C$7:$C$193)-6,""),ROW()-7)),"")</f>
        <v/>
      </c>
      <c r="G20" s="82" t="str">
        <f>IF(Подрядчики[[#This Row],[Вид Работ (услуг)]]="","",ОсновнаяИнформация_ФИОРуковод)</f>
        <v/>
      </c>
      <c r="H20" s="82" t="str">
        <f>IF(Подрядчики[[#This Row],[Вид Работ (услуг)]]="","",CONCATENATE($L$15,IF($L$16="","",";"),$L$16,IF($L$17="","",";"),$L$17,IF($L$18="","",";"),$L$18,IF($L$19="","",";"),$L$19))</f>
        <v/>
      </c>
      <c r="I20" s="82" t="str">
        <f>IF(Подрядчики[[#This Row],[Вид Работ (услуг)]]="","",CONCATENATE($O$15,IF($O$16="","",";"),$O$16,IF($O$17="","",";"),$O$17))</f>
        <v/>
      </c>
    </row>
    <row r="21" spans="1:15" hidden="1" x14ac:dyDescent="0.25">
      <c r="A21" s="82" t="str">
        <f t="shared" si="0"/>
        <v/>
      </c>
      <c r="B21" s="82" t="str">
        <f>IF(Подрядчики[[#This Row],[Вид Работ (услуг)]]="","",Оферта_Наименование)</f>
        <v/>
      </c>
      <c r="C21" s="82" t="str">
        <f>IF(Подрядчики[[#This Row],[Вид Работ (услуг)]]="","",ОсновнаяИнформация_СокрНаименование)</f>
        <v/>
      </c>
      <c r="D21" s="82" t="str">
        <f>IF(Подрядчики[[#This Row],[Вид Работ (услуг)]]="","",ОсновнаяИнформация_ИННУчастника)</f>
        <v/>
      </c>
      <c r="E21" s="82" t="str">
        <f>IF(Подрядчики[[#This Row],[Вид Работ (услуг)]]="","",СМСП)</f>
        <v/>
      </c>
      <c r="F21" s="82" t="str" cm="1">
        <f t="array" ref="F21">IFERROR(INDEX('Виды работ'!$C$7:$C$193, SMALL(IF(NOT(ISBLANK('Виды работ'!$F$7:$F$193)),ROW('Виды работ'!$C$7:$C$193)-6,""),ROW()-7)),"")</f>
        <v/>
      </c>
      <c r="G21" s="82" t="str">
        <f>IF(Подрядчики[[#This Row],[Вид Работ (услуг)]]="","",ОсновнаяИнформация_ФИОРуковод)</f>
        <v/>
      </c>
      <c r="H21" s="82" t="str">
        <f>IF(Подрядчики[[#This Row],[Вид Работ (услуг)]]="","",CONCATENATE($L$15,IF($L$16="","",";"),$L$16,IF($L$17="","",";"),$L$17,IF($L$18="","",";"),$L$18,IF($L$19="","",";"),$L$19))</f>
        <v/>
      </c>
      <c r="I21" s="82" t="str">
        <f>IF(Подрядчики[[#This Row],[Вид Работ (услуг)]]="","",CONCATENATE($O$15,IF($O$16="","",";"),$O$16,IF($O$17="","",";"),$O$17))</f>
        <v/>
      </c>
    </row>
    <row r="22" spans="1:15" hidden="1" x14ac:dyDescent="0.25">
      <c r="A22" s="82" t="str">
        <f t="shared" si="0"/>
        <v/>
      </c>
      <c r="B22" s="82" t="str">
        <f>IF(Подрядчики[[#This Row],[Вид Работ (услуг)]]="","",Оферта_Наименование)</f>
        <v/>
      </c>
      <c r="C22" s="82" t="str">
        <f>IF(Подрядчики[[#This Row],[Вид Работ (услуг)]]="","",ОсновнаяИнформация_СокрНаименование)</f>
        <v/>
      </c>
      <c r="D22" s="82" t="str">
        <f>IF(Подрядчики[[#This Row],[Вид Работ (услуг)]]="","",ОсновнаяИнформация_ИННУчастника)</f>
        <v/>
      </c>
      <c r="E22" s="82" t="str">
        <f>IF(Подрядчики[[#This Row],[Вид Работ (услуг)]]="","",СМСП)</f>
        <v/>
      </c>
      <c r="F22" s="82" t="str" cm="1">
        <f t="array" ref="F22">IFERROR(INDEX('Виды работ'!$C$7:$C$193, SMALL(IF(NOT(ISBLANK('Виды работ'!$F$7:$F$193)),ROW('Виды работ'!$C$7:$C$193)-6,""),ROW()-7)),"")</f>
        <v/>
      </c>
      <c r="G22" s="82" t="str">
        <f>IF(Подрядчики[[#This Row],[Вид Работ (услуг)]]="","",ОсновнаяИнформация_ФИОРуковод)</f>
        <v/>
      </c>
      <c r="H22" s="82" t="str">
        <f>IF(Подрядчики[[#This Row],[Вид Работ (услуг)]]="","",CONCATENATE($L$15,IF($L$16="","",";"),$L$16,IF($L$17="","",";"),$L$17,IF($L$18="","",";"),$L$18,IF($L$19="","",";"),$L$19))</f>
        <v/>
      </c>
      <c r="I22" s="82" t="str">
        <f>IF(Подрядчики[[#This Row],[Вид Работ (услуг)]]="","",CONCATENATE($O$15,IF($O$16="","",";"),$O$16,IF($O$17="","",";"),$O$17))</f>
        <v/>
      </c>
    </row>
    <row r="23" spans="1:15" hidden="1" x14ac:dyDescent="0.25">
      <c r="A23" s="82" t="str">
        <f t="shared" si="0"/>
        <v/>
      </c>
      <c r="B23" s="82" t="str">
        <f>IF(Подрядчики[[#This Row],[Вид Работ (услуг)]]="","",Оферта_Наименование)</f>
        <v/>
      </c>
      <c r="C23" s="82" t="str">
        <f>IF(Подрядчики[[#This Row],[Вид Работ (услуг)]]="","",ОсновнаяИнформация_СокрНаименование)</f>
        <v/>
      </c>
      <c r="D23" s="82" t="str">
        <f>IF(Подрядчики[[#This Row],[Вид Работ (услуг)]]="","",ОсновнаяИнформация_ИННУчастника)</f>
        <v/>
      </c>
      <c r="E23" s="82" t="str">
        <f>IF(Подрядчики[[#This Row],[Вид Работ (услуг)]]="","",СМСП)</f>
        <v/>
      </c>
      <c r="F23" s="82" t="str" cm="1">
        <f t="array" ref="F23">IFERROR(INDEX('Виды работ'!$C$7:$C$193, SMALL(IF(NOT(ISBLANK('Виды работ'!$F$7:$F$193)),ROW('Виды работ'!$C$7:$C$193)-6,""),ROW()-7)),"")</f>
        <v/>
      </c>
      <c r="G23" s="82" t="str">
        <f>IF(Подрядчики[[#This Row],[Вид Работ (услуг)]]="","",ОсновнаяИнформация_ФИОРуковод)</f>
        <v/>
      </c>
      <c r="H23" s="82" t="str">
        <f>IF(Подрядчики[[#This Row],[Вид Работ (услуг)]]="","",CONCATENATE($L$15,IF($L$16="","",";"),$L$16,IF($L$17="","",";"),$L$17,IF($L$18="","",";"),$L$18,IF($L$19="","",";"),$L$19))</f>
        <v/>
      </c>
      <c r="I23" s="82" t="str">
        <f>IF(Подрядчики[[#This Row],[Вид Работ (услуг)]]="","",CONCATENATE($O$15,IF($O$16="","",";"),$O$16,IF($O$17="","",";"),$O$17))</f>
        <v/>
      </c>
    </row>
    <row r="24" spans="1:15" hidden="1" x14ac:dyDescent="0.25">
      <c r="A24" s="82" t="str">
        <f t="shared" si="0"/>
        <v/>
      </c>
      <c r="B24" s="82" t="str">
        <f>IF(Подрядчики[[#This Row],[Вид Работ (услуг)]]="","",Оферта_Наименование)</f>
        <v/>
      </c>
      <c r="C24" s="82" t="str">
        <f>IF(Подрядчики[[#This Row],[Вид Работ (услуг)]]="","",ОсновнаяИнформация_СокрНаименование)</f>
        <v/>
      </c>
      <c r="D24" s="82" t="str">
        <f>IF(Подрядчики[[#This Row],[Вид Работ (услуг)]]="","",ОсновнаяИнформация_ИННУчастника)</f>
        <v/>
      </c>
      <c r="E24" s="82" t="str">
        <f>IF(Подрядчики[[#This Row],[Вид Работ (услуг)]]="","",СМСП)</f>
        <v/>
      </c>
      <c r="F24" s="82" t="str" cm="1">
        <f t="array" ref="F24">IFERROR(INDEX('Виды работ'!$C$7:$C$193, SMALL(IF(NOT(ISBLANK('Виды работ'!$F$7:$F$193)),ROW('Виды работ'!$C$7:$C$193)-6,""),ROW()-7)),"")</f>
        <v/>
      </c>
      <c r="G24" s="82" t="str">
        <f>IF(Подрядчики[[#This Row],[Вид Работ (услуг)]]="","",ОсновнаяИнформация_ФИОРуковод)</f>
        <v/>
      </c>
      <c r="H24" s="82" t="str">
        <f>IF(Подрядчики[[#This Row],[Вид Работ (услуг)]]="","",CONCATENATE($L$15,IF($L$16="","",";"),$L$16,IF($L$17="","",";"),$L$17,IF($L$18="","",";"),$L$18,IF($L$19="","",";"),$L$19))</f>
        <v/>
      </c>
      <c r="I24" s="82" t="str">
        <f>IF(Подрядчики[[#This Row],[Вид Работ (услуг)]]="","",CONCATENATE($O$15,IF($O$16="","",";"),$O$16,IF($O$17="","",";"),$O$17))</f>
        <v/>
      </c>
    </row>
    <row r="25" spans="1:15" hidden="1" x14ac:dyDescent="0.25">
      <c r="A25" s="82" t="str">
        <f t="shared" si="0"/>
        <v/>
      </c>
      <c r="B25" s="82" t="str">
        <f>IF(Подрядчики[[#This Row],[Вид Работ (услуг)]]="","",Оферта_Наименование)</f>
        <v/>
      </c>
      <c r="C25" s="82" t="str">
        <f>IF(Подрядчики[[#This Row],[Вид Работ (услуг)]]="","",ОсновнаяИнформация_СокрНаименование)</f>
        <v/>
      </c>
      <c r="D25" s="82" t="str">
        <f>IF(Подрядчики[[#This Row],[Вид Работ (услуг)]]="","",ОсновнаяИнформация_ИННУчастника)</f>
        <v/>
      </c>
      <c r="E25" s="82" t="str">
        <f>IF(Подрядчики[[#This Row],[Вид Работ (услуг)]]="","",СМСП)</f>
        <v/>
      </c>
      <c r="F25" s="82" t="str" cm="1">
        <f t="array" ref="F25">IFERROR(INDEX('Виды работ'!$C$7:$C$193, SMALL(IF(NOT(ISBLANK('Виды работ'!$F$7:$F$193)),ROW('Виды работ'!$C$7:$C$193)-6,""),ROW()-7)),"")</f>
        <v/>
      </c>
      <c r="G25" s="82" t="str">
        <f>IF(Подрядчики[[#This Row],[Вид Работ (услуг)]]="","",ОсновнаяИнформация_ФИОРуковод)</f>
        <v/>
      </c>
      <c r="H25" s="82" t="str">
        <f>IF(Подрядчики[[#This Row],[Вид Работ (услуг)]]="","",CONCATENATE($L$15,IF($L$16="","",";"),$L$16,IF($L$17="","",";"),$L$17,IF($L$18="","",";"),$L$18,IF($L$19="","",";"),$L$19))</f>
        <v/>
      </c>
      <c r="I25" s="82" t="str">
        <f>IF(Подрядчики[[#This Row],[Вид Работ (услуг)]]="","",CONCATENATE($O$15,IF($O$16="","",";"),$O$16,IF($O$17="","",";"),$O$17))</f>
        <v/>
      </c>
    </row>
    <row r="26" spans="1:15" hidden="1" x14ac:dyDescent="0.25">
      <c r="A26" s="82" t="str">
        <f t="shared" si="0"/>
        <v/>
      </c>
      <c r="B26" s="82" t="str">
        <f>IF(Подрядчики[[#This Row],[Вид Работ (услуг)]]="","",Оферта_Наименование)</f>
        <v/>
      </c>
      <c r="C26" s="82" t="str">
        <f>IF(Подрядчики[[#This Row],[Вид Работ (услуг)]]="","",ОсновнаяИнформация_СокрНаименование)</f>
        <v/>
      </c>
      <c r="D26" s="82" t="str">
        <f>IF(Подрядчики[[#This Row],[Вид Работ (услуг)]]="","",ОсновнаяИнформация_ИННУчастника)</f>
        <v/>
      </c>
      <c r="E26" s="82" t="str">
        <f>IF(Подрядчики[[#This Row],[Вид Работ (услуг)]]="","",СМСП)</f>
        <v/>
      </c>
      <c r="F26" s="82" t="str" cm="1">
        <f t="array" ref="F26">IFERROR(INDEX('Виды работ'!$C$7:$C$193, SMALL(IF(NOT(ISBLANK('Виды работ'!$F$7:$F$193)),ROW('Виды работ'!$C$7:$C$193)-6,""),ROW()-7)),"")</f>
        <v/>
      </c>
      <c r="G26" s="82" t="str">
        <f>IF(Подрядчики[[#This Row],[Вид Работ (услуг)]]="","",ОсновнаяИнформация_ФИОРуковод)</f>
        <v/>
      </c>
      <c r="H26" s="82" t="str">
        <f>IF(Подрядчики[[#This Row],[Вид Работ (услуг)]]="","",CONCATENATE($L$15,IF($L$16="","",";"),$L$16,IF($L$17="","",";"),$L$17,IF($L$18="","",";"),$L$18,IF($L$19="","",";"),$L$19))</f>
        <v/>
      </c>
      <c r="I26" s="82" t="str">
        <f>IF(Подрядчики[[#This Row],[Вид Работ (услуг)]]="","",CONCATENATE($O$15,IF($O$16="","",";"),$O$16,IF($O$17="","",";"),$O$17))</f>
        <v/>
      </c>
    </row>
    <row r="27" spans="1:15" hidden="1" x14ac:dyDescent="0.25">
      <c r="A27" s="82" t="str">
        <f t="shared" si="0"/>
        <v/>
      </c>
      <c r="B27" s="82" t="str">
        <f>IF(Подрядчики[[#This Row],[Вид Работ (услуг)]]="","",Оферта_Наименование)</f>
        <v/>
      </c>
      <c r="C27" s="82" t="str">
        <f>IF(Подрядчики[[#This Row],[Вид Работ (услуг)]]="","",ОсновнаяИнформация_СокрНаименование)</f>
        <v/>
      </c>
      <c r="D27" s="82" t="str">
        <f>IF(Подрядчики[[#This Row],[Вид Работ (услуг)]]="","",ОсновнаяИнформация_ИННУчастника)</f>
        <v/>
      </c>
      <c r="E27" s="82" t="str">
        <f>IF(Подрядчики[[#This Row],[Вид Работ (услуг)]]="","",СМСП)</f>
        <v/>
      </c>
      <c r="F27" s="82" t="str" cm="1">
        <f t="array" ref="F27">IFERROR(INDEX('Виды работ'!$C$7:$C$193, SMALL(IF(NOT(ISBLANK('Виды работ'!$F$7:$F$193)),ROW('Виды работ'!$C$7:$C$193)-6,""),ROW()-7)),"")</f>
        <v/>
      </c>
      <c r="G27" s="82" t="str">
        <f>IF(Подрядчики[[#This Row],[Вид Работ (услуг)]]="","",ОсновнаяИнформация_ФИОРуковод)</f>
        <v/>
      </c>
      <c r="H27" s="82" t="str">
        <f>IF(Подрядчики[[#This Row],[Вид Работ (услуг)]]="","",CONCATENATE($L$15,IF($L$16="","",";"),$L$16,IF($L$17="","",";"),$L$17,IF($L$18="","",";"),$L$18,IF($L$19="","",";"),$L$19))</f>
        <v/>
      </c>
      <c r="I27" s="82" t="str">
        <f>IF(Подрядчики[[#This Row],[Вид Работ (услуг)]]="","",CONCATENATE($O$15,IF($O$16="","",";"),$O$16,IF($O$17="","",";"),$O$17))</f>
        <v/>
      </c>
    </row>
    <row r="28" spans="1:15" hidden="1" x14ac:dyDescent="0.25">
      <c r="A28" s="82" t="str">
        <f t="shared" si="0"/>
        <v/>
      </c>
      <c r="B28" s="82" t="str">
        <f>IF(Подрядчики[[#This Row],[Вид Работ (услуг)]]="","",Оферта_Наименование)</f>
        <v/>
      </c>
      <c r="C28" s="82" t="str">
        <f>IF(Подрядчики[[#This Row],[Вид Работ (услуг)]]="","",ОсновнаяИнформация_СокрНаименование)</f>
        <v/>
      </c>
      <c r="D28" s="82" t="str">
        <f>IF(Подрядчики[[#This Row],[Вид Работ (услуг)]]="","",ОсновнаяИнформация_ИННУчастника)</f>
        <v/>
      </c>
      <c r="E28" s="82" t="str">
        <f>IF(Подрядчики[[#This Row],[Вид Работ (услуг)]]="","",СМСП)</f>
        <v/>
      </c>
      <c r="F28" s="82" t="str" cm="1">
        <f t="array" ref="F28">IFERROR(INDEX('Виды работ'!$C$7:$C$193, SMALL(IF(NOT(ISBLANK('Виды работ'!$F$7:$F$193)),ROW('Виды работ'!$C$7:$C$193)-6,""),ROW()-7)),"")</f>
        <v/>
      </c>
      <c r="G28" s="82" t="str">
        <f>IF(Подрядчики[[#This Row],[Вид Работ (услуг)]]="","",ОсновнаяИнформация_ФИОРуковод)</f>
        <v/>
      </c>
      <c r="H28" s="82" t="str">
        <f>IF(Подрядчики[[#This Row],[Вид Работ (услуг)]]="","",CONCATENATE($L$15,IF($L$16="","",";"),$L$16,IF($L$17="","",";"),$L$17,IF($L$18="","",";"),$L$18,IF($L$19="","",";"),$L$19))</f>
        <v/>
      </c>
      <c r="I28" s="82" t="str">
        <f>IF(Подрядчики[[#This Row],[Вид Работ (услуг)]]="","",CONCATENATE($O$15,IF($O$16="","",";"),$O$16,IF($O$17="","",";"),$O$17))</f>
        <v/>
      </c>
    </row>
    <row r="29" spans="1:15" hidden="1" x14ac:dyDescent="0.25">
      <c r="A29" s="82" t="str">
        <f t="shared" si="0"/>
        <v/>
      </c>
      <c r="B29" s="82" t="str">
        <f>IF(Подрядчики[[#This Row],[Вид Работ (услуг)]]="","",Оферта_Наименование)</f>
        <v/>
      </c>
      <c r="C29" s="82" t="str">
        <f>IF(Подрядчики[[#This Row],[Вид Работ (услуг)]]="","",ОсновнаяИнформация_СокрНаименование)</f>
        <v/>
      </c>
      <c r="D29" s="82" t="str">
        <f>IF(Подрядчики[[#This Row],[Вид Работ (услуг)]]="","",ОсновнаяИнформация_ИННУчастника)</f>
        <v/>
      </c>
      <c r="E29" s="82" t="str">
        <f>IF(Подрядчики[[#This Row],[Вид Работ (услуг)]]="","",СМСП)</f>
        <v/>
      </c>
      <c r="F29" s="82" t="str" cm="1">
        <f t="array" ref="F29">IFERROR(INDEX('Виды работ'!$C$7:$C$193, SMALL(IF(NOT(ISBLANK('Виды работ'!$F$7:$F$193)),ROW('Виды работ'!$C$7:$C$193)-6,""),ROW()-7)),"")</f>
        <v/>
      </c>
      <c r="G29" s="82" t="str">
        <f>IF(Подрядчики[[#This Row],[Вид Работ (услуг)]]="","",ОсновнаяИнформация_ФИОРуковод)</f>
        <v/>
      </c>
      <c r="H29" s="82" t="str">
        <f>IF(Подрядчики[[#This Row],[Вид Работ (услуг)]]="","",CONCATENATE($L$15,IF($L$16="","",";"),$L$16,IF($L$17="","",";"),$L$17,IF($L$18="","",";"),$L$18,IF($L$19="","",";"),$L$19))</f>
        <v/>
      </c>
      <c r="I29" s="82" t="str">
        <f>IF(Подрядчики[[#This Row],[Вид Работ (услуг)]]="","",CONCATENATE($O$15,IF($O$16="","",";"),$O$16,IF($O$17="","",";"),$O$17))</f>
        <v/>
      </c>
    </row>
    <row r="30" spans="1:15" hidden="1" x14ac:dyDescent="0.25">
      <c r="A30" s="82" t="str">
        <f t="shared" si="0"/>
        <v/>
      </c>
      <c r="B30" s="82" t="str">
        <f>IF(Подрядчики[[#This Row],[Вид Работ (услуг)]]="","",Оферта_Наименование)</f>
        <v/>
      </c>
      <c r="C30" s="82" t="str">
        <f>IF(Подрядчики[[#This Row],[Вид Работ (услуг)]]="","",ОсновнаяИнформация_СокрНаименование)</f>
        <v/>
      </c>
      <c r="D30" s="82" t="str">
        <f>IF(Подрядчики[[#This Row],[Вид Работ (услуг)]]="","",ОсновнаяИнформация_ИННУчастника)</f>
        <v/>
      </c>
      <c r="E30" s="82" t="str">
        <f>IF(Подрядчики[[#This Row],[Вид Работ (услуг)]]="","",СМСП)</f>
        <v/>
      </c>
      <c r="F30" s="82" t="str" cm="1">
        <f t="array" ref="F30">IFERROR(INDEX('Виды работ'!$C$7:$C$193, SMALL(IF(NOT(ISBLANK('Виды работ'!$F$7:$F$193)),ROW('Виды работ'!$C$7:$C$193)-6,""),ROW()-7)),"")</f>
        <v/>
      </c>
      <c r="G30" s="82" t="str">
        <f>IF(Подрядчики[[#This Row],[Вид Работ (услуг)]]="","",ОсновнаяИнформация_ФИОРуковод)</f>
        <v/>
      </c>
      <c r="H30" s="82" t="str">
        <f>IF(Подрядчики[[#This Row],[Вид Работ (услуг)]]="","",CONCATENATE($L$15,IF($L$16="","",";"),$L$16,IF($L$17="","",";"),$L$17,IF($L$18="","",";"),$L$18,IF($L$19="","",";"),$L$19))</f>
        <v/>
      </c>
      <c r="I30" s="82" t="str">
        <f>IF(Подрядчики[[#This Row],[Вид Работ (услуг)]]="","",CONCATENATE($O$15,IF($O$16="","",";"),$O$16,IF($O$17="","",";"),$O$17))</f>
        <v/>
      </c>
    </row>
    <row r="31" spans="1:15" hidden="1" x14ac:dyDescent="0.25">
      <c r="A31" s="82" t="str">
        <f t="shared" si="0"/>
        <v/>
      </c>
      <c r="B31" s="82" t="str">
        <f>IF(Подрядчики[[#This Row],[Вид Работ (услуг)]]="","",Оферта_Наименование)</f>
        <v/>
      </c>
      <c r="C31" s="82" t="str">
        <f>IF(Подрядчики[[#This Row],[Вид Работ (услуг)]]="","",ОсновнаяИнформация_СокрНаименование)</f>
        <v/>
      </c>
      <c r="D31" s="82" t="str">
        <f>IF(Подрядчики[[#This Row],[Вид Работ (услуг)]]="","",ОсновнаяИнформация_ИННУчастника)</f>
        <v/>
      </c>
      <c r="E31" s="82" t="str">
        <f>IF(Подрядчики[[#This Row],[Вид Работ (услуг)]]="","",СМСП)</f>
        <v/>
      </c>
      <c r="F31" s="82" t="str" cm="1">
        <f t="array" ref="F31">IFERROR(INDEX('Виды работ'!$C$7:$C$193, SMALL(IF(NOT(ISBLANK('Виды работ'!$F$7:$F$193)),ROW('Виды работ'!$C$7:$C$193)-6,""),ROW()-7)),"")</f>
        <v/>
      </c>
      <c r="G31" s="82" t="str">
        <f>IF(Подрядчики[[#This Row],[Вид Работ (услуг)]]="","",ОсновнаяИнформация_ФИОРуковод)</f>
        <v/>
      </c>
      <c r="H31" s="82" t="str">
        <f>IF(Подрядчики[[#This Row],[Вид Работ (услуг)]]="","",CONCATENATE($L$15,IF($L$16="","",";"),$L$16,IF($L$17="","",";"),$L$17,IF($L$18="","",";"),$L$18,IF($L$19="","",";"),$L$19))</f>
        <v/>
      </c>
      <c r="I31" s="82" t="str">
        <f>IF(Подрядчики[[#This Row],[Вид Работ (услуг)]]="","",CONCATENATE($O$15,IF($O$16="","",";"),$O$16,IF($O$17="","",";"),$O$17))</f>
        <v/>
      </c>
    </row>
    <row r="32" spans="1:15" hidden="1" x14ac:dyDescent="0.25">
      <c r="A32" s="82" t="str">
        <f t="shared" si="0"/>
        <v/>
      </c>
      <c r="B32" s="82" t="str">
        <f>IF(Подрядчики[[#This Row],[Вид Работ (услуг)]]="","",Оферта_Наименование)</f>
        <v/>
      </c>
      <c r="C32" s="82" t="str">
        <f>IF(Подрядчики[[#This Row],[Вид Работ (услуг)]]="","",ОсновнаяИнформация_СокрНаименование)</f>
        <v/>
      </c>
      <c r="D32" s="82" t="str">
        <f>IF(Подрядчики[[#This Row],[Вид Работ (услуг)]]="","",ОсновнаяИнформация_ИННУчастника)</f>
        <v/>
      </c>
      <c r="E32" s="82" t="str">
        <f>IF(Подрядчики[[#This Row],[Вид Работ (услуг)]]="","",СМСП)</f>
        <v/>
      </c>
      <c r="F32" s="82" t="str" cm="1">
        <f t="array" ref="F32">IFERROR(INDEX('Виды работ'!$C$7:$C$193, SMALL(IF(NOT(ISBLANK('Виды работ'!$F$7:$F$193)),ROW('Виды работ'!$C$7:$C$193)-6,""),ROW()-7)),"")</f>
        <v/>
      </c>
      <c r="G32" s="82" t="str">
        <f>IF(Подрядчики[[#This Row],[Вид Работ (услуг)]]="","",ОсновнаяИнформация_ФИОРуковод)</f>
        <v/>
      </c>
      <c r="H32" s="82" t="str">
        <f>IF(Подрядчики[[#This Row],[Вид Работ (услуг)]]="","",CONCATENATE($L$15,IF($L$16="","",";"),$L$16,IF($L$17="","",";"),$L$17,IF($L$18="","",";"),$L$18,IF($L$19="","",";"),$L$19))</f>
        <v/>
      </c>
      <c r="I32" s="82" t="str">
        <f>IF(Подрядчики[[#This Row],[Вид Работ (услуг)]]="","",CONCATENATE($O$15,IF($O$16="","",";"),$O$16,IF($O$17="","",";"),$O$17))</f>
        <v/>
      </c>
    </row>
    <row r="33" spans="1:9" hidden="1" x14ac:dyDescent="0.25">
      <c r="A33" s="82" t="str">
        <f t="shared" si="0"/>
        <v/>
      </c>
      <c r="B33" s="82" t="str">
        <f>IF(Подрядчики[[#This Row],[Вид Работ (услуг)]]="","",Оферта_Наименование)</f>
        <v/>
      </c>
      <c r="C33" s="82" t="str">
        <f>IF(Подрядчики[[#This Row],[Вид Работ (услуг)]]="","",ОсновнаяИнформация_СокрНаименование)</f>
        <v/>
      </c>
      <c r="D33" s="82" t="str">
        <f>IF(Подрядчики[[#This Row],[Вид Работ (услуг)]]="","",ОсновнаяИнформация_ИННУчастника)</f>
        <v/>
      </c>
      <c r="E33" s="82" t="str">
        <f>IF(Подрядчики[[#This Row],[Вид Работ (услуг)]]="","",СМСП)</f>
        <v/>
      </c>
      <c r="F33" s="82" t="str" cm="1">
        <f t="array" ref="F33">IFERROR(INDEX('Виды работ'!$C$7:$C$193, SMALL(IF(NOT(ISBLANK('Виды работ'!$F$7:$F$193)),ROW('Виды работ'!$C$7:$C$193)-6,""),ROW()-7)),"")</f>
        <v/>
      </c>
      <c r="G33" s="82" t="str">
        <f>IF(Подрядчики[[#This Row],[Вид Работ (услуг)]]="","",ОсновнаяИнформация_ФИОРуковод)</f>
        <v/>
      </c>
      <c r="H33" s="82" t="str">
        <f>IF(Подрядчики[[#This Row],[Вид Работ (услуг)]]="","",CONCATENATE($L$15,IF($L$16="","",";"),$L$16,IF($L$17="","",";"),$L$17,IF($L$18="","",";"),$L$18,IF($L$19="","",";"),$L$19))</f>
        <v/>
      </c>
      <c r="I33" s="82" t="str">
        <f>IF(Подрядчики[[#This Row],[Вид Работ (услуг)]]="","",CONCATENATE($O$15,IF($O$16="","",";"),$O$16,IF($O$17="","",";"),$O$17))</f>
        <v/>
      </c>
    </row>
    <row r="34" spans="1:9" hidden="1" x14ac:dyDescent="0.25">
      <c r="A34" s="82" t="str">
        <f t="shared" si="0"/>
        <v/>
      </c>
      <c r="B34" s="82" t="str">
        <f>IF(Подрядчики[[#This Row],[Вид Работ (услуг)]]="","",Оферта_Наименование)</f>
        <v/>
      </c>
      <c r="C34" s="82" t="str">
        <f>IF(Подрядчики[[#This Row],[Вид Работ (услуг)]]="","",ОсновнаяИнформация_СокрНаименование)</f>
        <v/>
      </c>
      <c r="D34" s="82" t="str">
        <f>IF(Подрядчики[[#This Row],[Вид Работ (услуг)]]="","",ОсновнаяИнформация_ИННУчастника)</f>
        <v/>
      </c>
      <c r="E34" s="82" t="str">
        <f>IF(Подрядчики[[#This Row],[Вид Работ (услуг)]]="","",СМСП)</f>
        <v/>
      </c>
      <c r="F34" s="82" t="str" cm="1">
        <f t="array" ref="F34">IFERROR(INDEX('Виды работ'!$C$7:$C$193, SMALL(IF(NOT(ISBLANK('Виды работ'!$F$7:$F$193)),ROW('Виды работ'!$C$7:$C$193)-6,""),ROW()-7)),"")</f>
        <v/>
      </c>
      <c r="G34" s="82" t="str">
        <f>IF(Подрядчики[[#This Row],[Вид Работ (услуг)]]="","",ОсновнаяИнформация_ФИОРуковод)</f>
        <v/>
      </c>
      <c r="H34" s="82" t="str">
        <f>IF(Подрядчики[[#This Row],[Вид Работ (услуг)]]="","",CONCATENATE($L$15,IF($L$16="","",";"),$L$16,IF($L$17="","",";"),$L$17,IF($L$18="","",";"),$L$18,IF($L$19="","",";"),$L$19))</f>
        <v/>
      </c>
      <c r="I34" s="82" t="str">
        <f>IF(Подрядчики[[#This Row],[Вид Работ (услуг)]]="","",CONCATENATE($O$15,IF($O$16="","",";"),$O$16,IF($O$17="","",";"),$O$17))</f>
        <v/>
      </c>
    </row>
    <row r="35" spans="1:9" hidden="1" x14ac:dyDescent="0.25">
      <c r="A35" s="82" t="str">
        <f t="shared" si="0"/>
        <v/>
      </c>
      <c r="B35" s="82" t="str">
        <f>IF(Подрядчики[[#This Row],[Вид Работ (услуг)]]="","",Оферта_Наименование)</f>
        <v/>
      </c>
      <c r="C35" s="82" t="str">
        <f>IF(Подрядчики[[#This Row],[Вид Работ (услуг)]]="","",ОсновнаяИнформация_СокрНаименование)</f>
        <v/>
      </c>
      <c r="D35" s="82" t="str">
        <f>IF(Подрядчики[[#This Row],[Вид Работ (услуг)]]="","",ОсновнаяИнформация_ИННУчастника)</f>
        <v/>
      </c>
      <c r="E35" s="82" t="str">
        <f>IF(Подрядчики[[#This Row],[Вид Работ (услуг)]]="","",СМСП)</f>
        <v/>
      </c>
      <c r="F35" s="82" t="str" cm="1">
        <f t="array" ref="F35">IFERROR(INDEX('Виды работ'!$C$7:$C$193, SMALL(IF(NOT(ISBLANK('Виды работ'!$F$7:$F$193)),ROW('Виды работ'!$C$7:$C$193)-6,""),ROW()-7)),"")</f>
        <v/>
      </c>
      <c r="G35" s="82" t="str">
        <f>IF(Подрядчики[[#This Row],[Вид Работ (услуг)]]="","",ОсновнаяИнформация_ФИОРуковод)</f>
        <v/>
      </c>
      <c r="H35" s="82" t="str">
        <f>IF(Подрядчики[[#This Row],[Вид Работ (услуг)]]="","",CONCATENATE($L$15,IF($L$16="","",";"),$L$16,IF($L$17="","",";"),$L$17,IF($L$18="","",";"),$L$18,IF($L$19="","",";"),$L$19))</f>
        <v/>
      </c>
      <c r="I35" s="82" t="str">
        <f>IF(Подрядчики[[#This Row],[Вид Работ (услуг)]]="","",CONCATENATE($O$15,IF($O$16="","",";"),$O$16,IF($O$17="","",";"),$O$17))</f>
        <v/>
      </c>
    </row>
    <row r="36" spans="1:9" hidden="1" x14ac:dyDescent="0.25">
      <c r="A36" s="82" t="str">
        <f t="shared" si="0"/>
        <v/>
      </c>
      <c r="B36" s="82" t="str">
        <f>IF(Подрядчики[[#This Row],[Вид Работ (услуг)]]="","",Оферта_Наименование)</f>
        <v/>
      </c>
      <c r="C36" s="82" t="str">
        <f>IF(Подрядчики[[#This Row],[Вид Работ (услуг)]]="","",ОсновнаяИнформация_СокрНаименование)</f>
        <v/>
      </c>
      <c r="D36" s="82" t="str">
        <f>IF(Подрядчики[[#This Row],[Вид Работ (услуг)]]="","",ОсновнаяИнформация_ИННУчастника)</f>
        <v/>
      </c>
      <c r="E36" s="82" t="str">
        <f>IF(Подрядчики[[#This Row],[Вид Работ (услуг)]]="","",СМСП)</f>
        <v/>
      </c>
      <c r="F36" s="82" t="str" cm="1">
        <f t="array" ref="F36">IFERROR(INDEX('Виды работ'!$C$7:$C$193, SMALL(IF(NOT(ISBLANK('Виды работ'!$F$7:$F$193)),ROW('Виды работ'!$C$7:$C$193)-6,""),ROW()-7)),"")</f>
        <v/>
      </c>
      <c r="G36" s="82" t="str">
        <f>IF(Подрядчики[[#This Row],[Вид Работ (услуг)]]="","",ОсновнаяИнформация_ФИОРуковод)</f>
        <v/>
      </c>
      <c r="H36" s="82" t="str">
        <f>IF(Подрядчики[[#This Row],[Вид Работ (услуг)]]="","",CONCATENATE($L$15,IF($L$16="","",";"),$L$16,IF($L$17="","",";"),$L$17,IF($L$18="","",";"),$L$18,IF($L$19="","",";"),$L$19))</f>
        <v/>
      </c>
      <c r="I36" s="82" t="str">
        <f>IF(Подрядчики[[#This Row],[Вид Работ (услуг)]]="","",CONCATENATE($O$15,IF($O$16="","",";"),$O$16,IF($O$17="","",";"),$O$17))</f>
        <v/>
      </c>
    </row>
    <row r="37" spans="1:9" hidden="1" x14ac:dyDescent="0.25">
      <c r="A37" s="82" t="str">
        <f t="shared" si="0"/>
        <v/>
      </c>
      <c r="B37" s="82" t="str">
        <f>IF(Подрядчики[[#This Row],[Вид Работ (услуг)]]="","",Оферта_Наименование)</f>
        <v/>
      </c>
      <c r="C37" s="82" t="str">
        <f>IF(Подрядчики[[#This Row],[Вид Работ (услуг)]]="","",ОсновнаяИнформация_СокрНаименование)</f>
        <v/>
      </c>
      <c r="D37" s="82" t="str">
        <f>IF(Подрядчики[[#This Row],[Вид Работ (услуг)]]="","",ОсновнаяИнформация_ИННУчастника)</f>
        <v/>
      </c>
      <c r="E37" s="82" t="str">
        <f>IF(Подрядчики[[#This Row],[Вид Работ (услуг)]]="","",СМСП)</f>
        <v/>
      </c>
      <c r="F37" s="82" t="str" cm="1">
        <f t="array" ref="F37">IFERROR(INDEX('Виды работ'!$C$7:$C$193, SMALL(IF(NOT(ISBLANK('Виды работ'!$F$7:$F$193)),ROW('Виды работ'!$C$7:$C$193)-6,""),ROW()-7)),"")</f>
        <v/>
      </c>
      <c r="G37" s="82" t="str">
        <f>IF(Подрядчики[[#This Row],[Вид Работ (услуг)]]="","",ОсновнаяИнформация_ФИОРуковод)</f>
        <v/>
      </c>
      <c r="H37" s="82" t="str">
        <f>IF(Подрядчики[[#This Row],[Вид Работ (услуг)]]="","",CONCATENATE($L$15,IF($L$16="","",";"),$L$16,IF($L$17="","",";"),$L$17,IF($L$18="","",";"),$L$18,IF($L$19="","",";"),$L$19))</f>
        <v/>
      </c>
      <c r="I37" s="82" t="str">
        <f>IF(Подрядчики[[#This Row],[Вид Работ (услуг)]]="","",CONCATENATE($O$15,IF($O$16="","",";"),$O$16,IF($O$17="","",";"),$O$17))</f>
        <v/>
      </c>
    </row>
    <row r="38" spans="1:9" hidden="1" x14ac:dyDescent="0.25">
      <c r="A38" s="82" t="str">
        <f t="shared" si="0"/>
        <v/>
      </c>
      <c r="B38" s="82" t="str">
        <f>IF(Подрядчики[[#This Row],[Вид Работ (услуг)]]="","",Оферта_Наименование)</f>
        <v/>
      </c>
      <c r="C38" s="82" t="str">
        <f>IF(Подрядчики[[#This Row],[Вид Работ (услуг)]]="","",ОсновнаяИнформация_СокрНаименование)</f>
        <v/>
      </c>
      <c r="D38" s="82" t="str">
        <f>IF(Подрядчики[[#This Row],[Вид Работ (услуг)]]="","",ОсновнаяИнформация_ИННУчастника)</f>
        <v/>
      </c>
      <c r="E38" s="82" t="str">
        <f>IF(Подрядчики[[#This Row],[Вид Работ (услуг)]]="","",СМСП)</f>
        <v/>
      </c>
      <c r="F38" s="82" t="str" cm="1">
        <f t="array" ref="F38">IFERROR(INDEX('Виды работ'!$C$7:$C$193, SMALL(IF(NOT(ISBLANK('Виды работ'!$F$7:$F$193)),ROW('Виды работ'!$C$7:$C$193)-6,""),ROW()-7)),"")</f>
        <v/>
      </c>
      <c r="G38" s="82" t="str">
        <f>IF(Подрядчики[[#This Row],[Вид Работ (услуг)]]="","",ОсновнаяИнформация_ФИОРуковод)</f>
        <v/>
      </c>
      <c r="H38" s="82" t="str">
        <f>IF(Подрядчики[[#This Row],[Вид Работ (услуг)]]="","",CONCATENATE($L$15,IF($L$16="","",";"),$L$16,IF($L$17="","",";"),$L$17,IF($L$18="","",";"),$L$18,IF($L$19="","",";"),$L$19))</f>
        <v/>
      </c>
      <c r="I38" s="82" t="str">
        <f>IF(Подрядчики[[#This Row],[Вид Работ (услуг)]]="","",CONCATENATE($O$15,IF($O$16="","",";"),$O$16,IF($O$17="","",";"),$O$17))</f>
        <v/>
      </c>
    </row>
    <row r="39" spans="1:9" hidden="1" x14ac:dyDescent="0.25">
      <c r="A39" s="82" t="str">
        <f t="shared" si="0"/>
        <v/>
      </c>
      <c r="B39" s="82" t="str">
        <f>IF(Подрядчики[[#This Row],[Вид Работ (услуг)]]="","",Оферта_Наименование)</f>
        <v/>
      </c>
      <c r="C39" s="82" t="str">
        <f>IF(Подрядчики[[#This Row],[Вид Работ (услуг)]]="","",ОсновнаяИнформация_СокрНаименование)</f>
        <v/>
      </c>
      <c r="D39" s="82" t="str">
        <f>IF(Подрядчики[[#This Row],[Вид Работ (услуг)]]="","",ОсновнаяИнформация_ИННУчастника)</f>
        <v/>
      </c>
      <c r="E39" s="82" t="str">
        <f>IF(Подрядчики[[#This Row],[Вид Работ (услуг)]]="","",СМСП)</f>
        <v/>
      </c>
      <c r="F39" s="82" t="str" cm="1">
        <f t="array" ref="F39">IFERROR(INDEX('Виды работ'!$C$7:$C$193, SMALL(IF(NOT(ISBLANK('Виды работ'!$F$7:$F$193)),ROW('Виды работ'!$C$7:$C$193)-6,""),ROW()-7)),"")</f>
        <v/>
      </c>
      <c r="G39" s="82" t="str">
        <f>IF(Подрядчики[[#This Row],[Вид Работ (услуг)]]="","",ОсновнаяИнформация_ФИОРуковод)</f>
        <v/>
      </c>
      <c r="H39" s="82" t="str">
        <f>IF(Подрядчики[[#This Row],[Вид Работ (услуг)]]="","",CONCATENATE($L$15,IF($L$16="","",";"),$L$16,IF($L$17="","",";"),$L$17,IF($L$18="","",";"),$L$18,IF($L$19="","",";"),$L$19))</f>
        <v/>
      </c>
      <c r="I39" s="82" t="str">
        <f>IF(Подрядчики[[#This Row],[Вид Работ (услуг)]]="","",CONCATENATE($O$15,IF($O$16="","",";"),$O$16,IF($O$17="","",";"),$O$17))</f>
        <v/>
      </c>
    </row>
    <row r="40" spans="1:9" hidden="1" x14ac:dyDescent="0.25">
      <c r="A40" s="82" t="str">
        <f t="shared" si="0"/>
        <v/>
      </c>
      <c r="B40" s="82" t="str">
        <f>IF(Подрядчики[[#This Row],[Вид Работ (услуг)]]="","",Оферта_Наименование)</f>
        <v/>
      </c>
      <c r="C40" s="82" t="str">
        <f>IF(Подрядчики[[#This Row],[Вид Работ (услуг)]]="","",ОсновнаяИнформация_СокрНаименование)</f>
        <v/>
      </c>
      <c r="D40" s="82" t="str">
        <f>IF(Подрядчики[[#This Row],[Вид Работ (услуг)]]="","",ОсновнаяИнформация_ИННУчастника)</f>
        <v/>
      </c>
      <c r="E40" s="82" t="str">
        <f>IF(Подрядчики[[#This Row],[Вид Работ (услуг)]]="","",СМСП)</f>
        <v/>
      </c>
      <c r="F40" s="82" t="str" cm="1">
        <f t="array" ref="F40">IFERROR(INDEX('Виды работ'!$C$7:$C$193, SMALL(IF(NOT(ISBLANK('Виды работ'!$F$7:$F$193)),ROW('Виды работ'!$C$7:$C$193)-6,""),ROW()-7)),"")</f>
        <v/>
      </c>
      <c r="G40" s="82" t="str">
        <f>IF(Подрядчики[[#This Row],[Вид Работ (услуг)]]="","",ОсновнаяИнформация_ФИОРуковод)</f>
        <v/>
      </c>
      <c r="H40" s="82" t="str">
        <f>IF(Подрядчики[[#This Row],[Вид Работ (услуг)]]="","",CONCATENATE($L$15,IF($L$16="","",";"),$L$16,IF($L$17="","",";"),$L$17,IF($L$18="","",";"),$L$18,IF($L$19="","",";"),$L$19))</f>
        <v/>
      </c>
      <c r="I40" s="82" t="str">
        <f>IF(Подрядчики[[#This Row],[Вид Работ (услуг)]]="","",CONCATENATE($O$15,IF($O$16="","",";"),$O$16,IF($O$17="","",";"),$O$17))</f>
        <v/>
      </c>
    </row>
    <row r="41" spans="1:9" hidden="1" x14ac:dyDescent="0.25">
      <c r="A41" s="82" t="str">
        <f t="shared" si="0"/>
        <v/>
      </c>
      <c r="B41" s="82" t="str">
        <f>IF(Подрядчики[[#This Row],[Вид Работ (услуг)]]="","",Оферта_Наименование)</f>
        <v/>
      </c>
      <c r="C41" s="82" t="str">
        <f>IF(Подрядчики[[#This Row],[Вид Работ (услуг)]]="","",ОсновнаяИнформация_СокрНаименование)</f>
        <v/>
      </c>
      <c r="D41" s="82" t="str">
        <f>IF(Подрядчики[[#This Row],[Вид Работ (услуг)]]="","",ОсновнаяИнформация_ИННУчастника)</f>
        <v/>
      </c>
      <c r="E41" s="82" t="str">
        <f>IF(Подрядчики[[#This Row],[Вид Работ (услуг)]]="","",СМСП)</f>
        <v/>
      </c>
      <c r="F41" s="82" t="str" cm="1">
        <f t="array" ref="F41">IFERROR(INDEX('Виды работ'!$C$7:$C$193, SMALL(IF(NOT(ISBLANK('Виды работ'!$F$7:$F$193)),ROW('Виды работ'!$C$7:$C$193)-6,""),ROW()-7)),"")</f>
        <v/>
      </c>
      <c r="G41" s="82" t="str">
        <f>IF(Подрядчики[[#This Row],[Вид Работ (услуг)]]="","",ОсновнаяИнформация_ФИОРуковод)</f>
        <v/>
      </c>
      <c r="H41" s="82" t="str">
        <f>IF(Подрядчики[[#This Row],[Вид Работ (услуг)]]="","",CONCATENATE($L$15,IF($L$16="","",";"),$L$16,IF($L$17="","",";"),$L$17,IF($L$18="","",";"),$L$18,IF($L$19="","",";"),$L$19))</f>
        <v/>
      </c>
      <c r="I41" s="82" t="str">
        <f>IF(Подрядчики[[#This Row],[Вид Работ (услуг)]]="","",CONCATENATE($O$15,IF($O$16="","",";"),$O$16,IF($O$17="","",";"),$O$17))</f>
        <v/>
      </c>
    </row>
    <row r="42" spans="1:9" hidden="1" x14ac:dyDescent="0.25">
      <c r="A42" s="82" t="str">
        <f t="shared" si="0"/>
        <v/>
      </c>
      <c r="B42" s="82" t="str">
        <f>IF(Подрядчики[[#This Row],[Вид Работ (услуг)]]="","",Оферта_Наименование)</f>
        <v/>
      </c>
      <c r="C42" s="82" t="str">
        <f>IF(Подрядчики[[#This Row],[Вид Работ (услуг)]]="","",ОсновнаяИнформация_СокрНаименование)</f>
        <v/>
      </c>
      <c r="D42" s="82" t="str">
        <f>IF(Подрядчики[[#This Row],[Вид Работ (услуг)]]="","",ОсновнаяИнформация_ИННУчастника)</f>
        <v/>
      </c>
      <c r="E42" s="82" t="str">
        <f>IF(Подрядчики[[#This Row],[Вид Работ (услуг)]]="","",СМСП)</f>
        <v/>
      </c>
      <c r="F42" s="82" t="str" cm="1">
        <f t="array" ref="F42">IFERROR(INDEX('Виды работ'!$C$7:$C$193, SMALL(IF(NOT(ISBLANK('Виды работ'!$F$7:$F$193)),ROW('Виды работ'!$C$7:$C$193)-6,""),ROW()-7)),"")</f>
        <v/>
      </c>
      <c r="G42" s="82" t="str">
        <f>IF(Подрядчики[[#This Row],[Вид Работ (услуг)]]="","",ОсновнаяИнформация_ФИОРуковод)</f>
        <v/>
      </c>
      <c r="H42" s="82" t="str">
        <f>IF(Подрядчики[[#This Row],[Вид Работ (услуг)]]="","",CONCATENATE($L$15,IF($L$16="","",";"),$L$16,IF($L$17="","",";"),$L$17,IF($L$18="","",";"),$L$18,IF($L$19="","",";"),$L$19))</f>
        <v/>
      </c>
      <c r="I42" s="82" t="str">
        <f>IF(Подрядчики[[#This Row],[Вид Работ (услуг)]]="","",CONCATENATE($O$15,IF($O$16="","",";"),$O$16,IF($O$17="","",";"),$O$17))</f>
        <v/>
      </c>
    </row>
    <row r="43" spans="1:9" hidden="1" x14ac:dyDescent="0.25">
      <c r="A43" s="82" t="str">
        <f t="shared" si="0"/>
        <v/>
      </c>
      <c r="B43" s="82" t="str">
        <f>IF(Подрядчики[[#This Row],[Вид Работ (услуг)]]="","",Оферта_Наименование)</f>
        <v/>
      </c>
      <c r="C43" s="82" t="str">
        <f>IF(Подрядчики[[#This Row],[Вид Работ (услуг)]]="","",ОсновнаяИнформация_СокрНаименование)</f>
        <v/>
      </c>
      <c r="D43" s="82" t="str">
        <f>IF(Подрядчики[[#This Row],[Вид Работ (услуг)]]="","",ОсновнаяИнформация_ИННУчастника)</f>
        <v/>
      </c>
      <c r="E43" s="82" t="str">
        <f>IF(Подрядчики[[#This Row],[Вид Работ (услуг)]]="","",СМСП)</f>
        <v/>
      </c>
      <c r="F43" s="82" t="str" cm="1">
        <f t="array" ref="F43">IFERROR(INDEX('Виды работ'!$C$7:$C$193, SMALL(IF(NOT(ISBLANK('Виды работ'!$F$7:$F$193)),ROW('Виды работ'!$C$7:$C$193)-6,""),ROW()-7)),"")</f>
        <v/>
      </c>
      <c r="G43" s="82" t="str">
        <f>IF(Подрядчики[[#This Row],[Вид Работ (услуг)]]="","",ОсновнаяИнформация_ФИОРуковод)</f>
        <v/>
      </c>
      <c r="H43" s="82" t="str">
        <f>IF(Подрядчики[[#This Row],[Вид Работ (услуг)]]="","",CONCATENATE($L$15,IF($L$16="","",";"),$L$16,IF($L$17="","",";"),$L$17,IF($L$18="","",";"),$L$18,IF($L$19="","",";"),$L$19))</f>
        <v/>
      </c>
      <c r="I43" s="82" t="str">
        <f>IF(Подрядчики[[#This Row],[Вид Работ (услуг)]]="","",CONCATENATE($O$15,IF($O$16="","",";"),$O$16,IF($O$17="","",";"),$O$17))</f>
        <v/>
      </c>
    </row>
    <row r="44" spans="1:9" hidden="1" x14ac:dyDescent="0.25">
      <c r="A44" s="82" t="str">
        <f t="shared" si="0"/>
        <v/>
      </c>
      <c r="B44" s="82" t="str">
        <f>IF(Подрядчики[[#This Row],[Вид Работ (услуг)]]="","",Оферта_Наименование)</f>
        <v/>
      </c>
      <c r="C44" s="82" t="str">
        <f>IF(Подрядчики[[#This Row],[Вид Работ (услуг)]]="","",ОсновнаяИнформация_СокрНаименование)</f>
        <v/>
      </c>
      <c r="D44" s="82" t="str">
        <f>IF(Подрядчики[[#This Row],[Вид Работ (услуг)]]="","",ОсновнаяИнформация_ИННУчастника)</f>
        <v/>
      </c>
      <c r="E44" s="82" t="str">
        <f>IF(Подрядчики[[#This Row],[Вид Работ (услуг)]]="","",СМСП)</f>
        <v/>
      </c>
      <c r="F44" s="82" t="str" cm="1">
        <f t="array" ref="F44">IFERROR(INDEX('Виды работ'!$C$7:$C$193, SMALL(IF(NOT(ISBLANK('Виды работ'!$F$7:$F$193)),ROW('Виды работ'!$C$7:$C$193)-6,""),ROW()-7)),"")</f>
        <v/>
      </c>
      <c r="G44" s="82" t="str">
        <f>IF(Подрядчики[[#This Row],[Вид Работ (услуг)]]="","",ОсновнаяИнформация_ФИОРуковод)</f>
        <v/>
      </c>
      <c r="H44" s="82" t="str">
        <f>IF(Подрядчики[[#This Row],[Вид Работ (услуг)]]="","",CONCATENATE($L$15,IF($L$16="","",";"),$L$16,IF($L$17="","",";"),$L$17,IF($L$18="","",";"),$L$18,IF($L$19="","",";"),$L$19))</f>
        <v/>
      </c>
      <c r="I44" s="82" t="str">
        <f>IF(Подрядчики[[#This Row],[Вид Работ (услуг)]]="","",CONCATENATE($O$15,IF($O$16="","",";"),$O$16,IF($O$17="","",";"),$O$17))</f>
        <v/>
      </c>
    </row>
    <row r="45" spans="1:9" hidden="1" x14ac:dyDescent="0.25">
      <c r="A45" s="82" t="str">
        <f t="shared" si="0"/>
        <v/>
      </c>
      <c r="B45" s="82" t="str">
        <f>IF(Подрядчики[[#This Row],[Вид Работ (услуг)]]="","",Оферта_Наименование)</f>
        <v/>
      </c>
      <c r="C45" s="82" t="str">
        <f>IF(Подрядчики[[#This Row],[Вид Работ (услуг)]]="","",ОсновнаяИнформация_СокрНаименование)</f>
        <v/>
      </c>
      <c r="D45" s="82" t="str">
        <f>IF(Подрядчики[[#This Row],[Вид Работ (услуг)]]="","",ОсновнаяИнформация_ИННУчастника)</f>
        <v/>
      </c>
      <c r="E45" s="82" t="str">
        <f>IF(Подрядчики[[#This Row],[Вид Работ (услуг)]]="","",СМСП)</f>
        <v/>
      </c>
      <c r="F45" s="82" t="str" cm="1">
        <f t="array" ref="F45">IFERROR(INDEX('Виды работ'!$C$7:$C$193, SMALL(IF(NOT(ISBLANK('Виды работ'!$F$7:$F$193)),ROW('Виды работ'!$C$7:$C$193)-6,""),ROW()-7)),"")</f>
        <v/>
      </c>
      <c r="G45" s="82" t="str">
        <f>IF(Подрядчики[[#This Row],[Вид Работ (услуг)]]="","",ОсновнаяИнформация_ФИОРуковод)</f>
        <v/>
      </c>
      <c r="H45" s="82" t="str">
        <f>IF(Подрядчики[[#This Row],[Вид Работ (услуг)]]="","",CONCATENATE($L$15,IF($L$16="","",";"),$L$16,IF($L$17="","",";"),$L$17,IF($L$18="","",";"),$L$18,IF($L$19="","",";"),$L$19))</f>
        <v/>
      </c>
      <c r="I45" s="82" t="str">
        <f>IF(Подрядчики[[#This Row],[Вид Работ (услуг)]]="","",CONCATENATE($O$15,IF($O$16="","",";"),$O$16,IF($O$17="","",";"),$O$17))</f>
        <v/>
      </c>
    </row>
    <row r="46" spans="1:9" hidden="1" x14ac:dyDescent="0.25">
      <c r="A46" s="82" t="str">
        <f t="shared" si="0"/>
        <v/>
      </c>
      <c r="B46" s="82" t="str">
        <f>IF(Подрядчики[[#This Row],[Вид Работ (услуг)]]="","",Оферта_Наименование)</f>
        <v/>
      </c>
      <c r="C46" s="82" t="str">
        <f>IF(Подрядчики[[#This Row],[Вид Работ (услуг)]]="","",ОсновнаяИнформация_СокрНаименование)</f>
        <v/>
      </c>
      <c r="D46" s="82" t="str">
        <f>IF(Подрядчики[[#This Row],[Вид Работ (услуг)]]="","",ОсновнаяИнформация_ИННУчастника)</f>
        <v/>
      </c>
      <c r="E46" s="82" t="str">
        <f>IF(Подрядчики[[#This Row],[Вид Работ (услуг)]]="","",СМСП)</f>
        <v/>
      </c>
      <c r="F46" s="82" t="str" cm="1">
        <f t="array" ref="F46">IFERROR(INDEX('Виды работ'!$C$7:$C$193, SMALL(IF(NOT(ISBLANK('Виды работ'!$F$7:$F$193)),ROW('Виды работ'!$C$7:$C$193)-6,""),ROW()-7)),"")</f>
        <v/>
      </c>
      <c r="G46" s="82" t="str">
        <f>IF(Подрядчики[[#This Row],[Вид Работ (услуг)]]="","",ОсновнаяИнформация_ФИОРуковод)</f>
        <v/>
      </c>
      <c r="H46" s="82" t="str">
        <f>IF(Подрядчики[[#This Row],[Вид Работ (услуг)]]="","",CONCATENATE($L$15,IF($L$16="","",";"),$L$16,IF($L$17="","",";"),$L$17,IF($L$18="","",";"),$L$18,IF($L$19="","",";"),$L$19))</f>
        <v/>
      </c>
      <c r="I46" s="82" t="str">
        <f>IF(Подрядчики[[#This Row],[Вид Работ (услуг)]]="","",CONCATENATE($O$15,IF($O$16="","",";"),$O$16,IF($O$17="","",";"),$O$17))</f>
        <v/>
      </c>
    </row>
    <row r="47" spans="1:9" hidden="1" x14ac:dyDescent="0.25">
      <c r="A47" s="82" t="str">
        <f t="shared" si="0"/>
        <v/>
      </c>
      <c r="B47" s="82" t="str">
        <f>IF(Подрядчики[[#This Row],[Вид Работ (услуг)]]="","",Оферта_Наименование)</f>
        <v/>
      </c>
      <c r="C47" s="82" t="str">
        <f>IF(Подрядчики[[#This Row],[Вид Работ (услуг)]]="","",ОсновнаяИнформация_СокрНаименование)</f>
        <v/>
      </c>
      <c r="D47" s="82" t="str">
        <f>IF(Подрядчики[[#This Row],[Вид Работ (услуг)]]="","",ОсновнаяИнформация_ИННУчастника)</f>
        <v/>
      </c>
      <c r="E47" s="82" t="str">
        <f>IF(Подрядчики[[#This Row],[Вид Работ (услуг)]]="","",СМСП)</f>
        <v/>
      </c>
      <c r="F47" s="82" t="str" cm="1">
        <f t="array" ref="F47">IFERROR(INDEX('Виды работ'!$C$7:$C$193, SMALL(IF(NOT(ISBLANK('Виды работ'!$F$7:$F$193)),ROW('Виды работ'!$C$7:$C$193)-6,""),ROW()-7)),"")</f>
        <v/>
      </c>
      <c r="G47" s="82" t="str">
        <f>IF(Подрядчики[[#This Row],[Вид Работ (услуг)]]="","",ОсновнаяИнформация_ФИОРуковод)</f>
        <v/>
      </c>
      <c r="H47" s="82" t="str">
        <f>IF(Подрядчики[[#This Row],[Вид Работ (услуг)]]="","",CONCATENATE($L$15,IF($L$16="","",";"),$L$16,IF($L$17="","",";"),$L$17,IF($L$18="","",";"),$L$18,IF($L$19="","",";"),$L$19))</f>
        <v/>
      </c>
      <c r="I47" s="82" t="str">
        <f>IF(Подрядчики[[#This Row],[Вид Работ (услуг)]]="","",CONCATENATE($O$15,IF($O$16="","",";"),$O$16,IF($O$17="","",";"),$O$17))</f>
        <v/>
      </c>
    </row>
    <row r="48" spans="1:9" hidden="1" x14ac:dyDescent="0.25">
      <c r="A48" s="82" t="str">
        <f t="shared" si="0"/>
        <v/>
      </c>
      <c r="B48" s="82" t="str">
        <f>IF(Подрядчики[[#This Row],[Вид Работ (услуг)]]="","",Оферта_Наименование)</f>
        <v/>
      </c>
      <c r="C48" s="82" t="str">
        <f>IF(Подрядчики[[#This Row],[Вид Работ (услуг)]]="","",ОсновнаяИнформация_СокрНаименование)</f>
        <v/>
      </c>
      <c r="D48" s="82" t="str">
        <f>IF(Подрядчики[[#This Row],[Вид Работ (услуг)]]="","",ОсновнаяИнформация_ИННУчастника)</f>
        <v/>
      </c>
      <c r="E48" s="82" t="str">
        <f>IF(Подрядчики[[#This Row],[Вид Работ (услуг)]]="","",СМСП)</f>
        <v/>
      </c>
      <c r="F48" s="82" t="str" cm="1">
        <f t="array" ref="F48">IFERROR(INDEX('Виды работ'!$C$7:$C$193, SMALL(IF(NOT(ISBLANK('Виды работ'!$F$7:$F$193)),ROW('Виды работ'!$C$7:$C$193)-6,""),ROW()-7)),"")</f>
        <v/>
      </c>
      <c r="G48" s="82" t="str">
        <f>IF(Подрядчики[[#This Row],[Вид Работ (услуг)]]="","",ОсновнаяИнформация_ФИОРуковод)</f>
        <v/>
      </c>
      <c r="H48" s="82" t="str">
        <f>IF(Подрядчики[[#This Row],[Вид Работ (услуг)]]="","",CONCATENATE($L$15,IF($L$16="","",";"),$L$16,IF($L$17="","",";"),$L$17,IF($L$18="","",";"),$L$18,IF($L$19="","",";"),$L$19))</f>
        <v/>
      </c>
      <c r="I48" s="82" t="str">
        <f>IF(Подрядчики[[#This Row],[Вид Работ (услуг)]]="","",CONCATENATE($O$15,IF($O$16="","",";"),$O$16,IF($O$17="","",";"),$O$17))</f>
        <v/>
      </c>
    </row>
    <row r="49" spans="1:9" hidden="1" x14ac:dyDescent="0.25">
      <c r="A49" s="82" t="str">
        <f t="shared" si="0"/>
        <v/>
      </c>
      <c r="B49" s="82" t="str">
        <f>IF(Подрядчики[[#This Row],[Вид Работ (услуг)]]="","",Оферта_Наименование)</f>
        <v/>
      </c>
      <c r="C49" s="82" t="str">
        <f>IF(Подрядчики[[#This Row],[Вид Работ (услуг)]]="","",ОсновнаяИнформация_СокрНаименование)</f>
        <v/>
      </c>
      <c r="D49" s="82" t="str">
        <f>IF(Подрядчики[[#This Row],[Вид Работ (услуг)]]="","",ОсновнаяИнформация_ИННУчастника)</f>
        <v/>
      </c>
      <c r="E49" s="82" t="str">
        <f>IF(Подрядчики[[#This Row],[Вид Работ (услуг)]]="","",СМСП)</f>
        <v/>
      </c>
      <c r="F49" s="82" t="str" cm="1">
        <f t="array" ref="F49">IFERROR(INDEX('Виды работ'!$C$7:$C$193, SMALL(IF(NOT(ISBLANK('Виды работ'!$F$7:$F$193)),ROW('Виды работ'!$C$7:$C$193)-6,""),ROW()-7)),"")</f>
        <v/>
      </c>
      <c r="G49" s="82" t="str">
        <f>IF(Подрядчики[[#This Row],[Вид Работ (услуг)]]="","",ОсновнаяИнформация_ФИОРуковод)</f>
        <v/>
      </c>
      <c r="H49" s="82" t="str">
        <f>IF(Подрядчики[[#This Row],[Вид Работ (услуг)]]="","",CONCATENATE($L$15,IF($L$16="","",";"),$L$16,IF($L$17="","",";"),$L$17,IF($L$18="","",";"),$L$18,IF($L$19="","",";"),$L$19))</f>
        <v/>
      </c>
      <c r="I49" s="82" t="str">
        <f>IF(Подрядчики[[#This Row],[Вид Работ (услуг)]]="","",CONCATENATE($O$15,IF($O$16="","",";"),$O$16,IF($O$17="","",";"),$O$17))</f>
        <v/>
      </c>
    </row>
    <row r="50" spans="1:9" hidden="1" x14ac:dyDescent="0.25">
      <c r="A50" s="82" t="str">
        <f t="shared" si="0"/>
        <v/>
      </c>
      <c r="B50" s="82" t="str">
        <f>IF(Подрядчики[[#This Row],[Вид Работ (услуг)]]="","",Оферта_Наименование)</f>
        <v/>
      </c>
      <c r="C50" s="82" t="str">
        <f>IF(Подрядчики[[#This Row],[Вид Работ (услуг)]]="","",ОсновнаяИнформация_СокрНаименование)</f>
        <v/>
      </c>
      <c r="D50" s="82" t="str">
        <f>IF(Подрядчики[[#This Row],[Вид Работ (услуг)]]="","",ОсновнаяИнформация_ИННУчастника)</f>
        <v/>
      </c>
      <c r="E50" s="82" t="str">
        <f>IF(Подрядчики[[#This Row],[Вид Работ (услуг)]]="","",СМСП)</f>
        <v/>
      </c>
      <c r="F50" s="82" t="str" cm="1">
        <f t="array" ref="F50">IFERROR(INDEX('Виды работ'!$C$7:$C$193, SMALL(IF(NOT(ISBLANK('Виды работ'!$F$7:$F$193)),ROW('Виды работ'!$C$7:$C$193)-6,""),ROW()-7)),"")</f>
        <v/>
      </c>
      <c r="G50" s="82" t="str">
        <f>IF(Подрядчики[[#This Row],[Вид Работ (услуг)]]="","",ОсновнаяИнформация_ФИОРуковод)</f>
        <v/>
      </c>
      <c r="H50" s="82" t="str">
        <f>IF(Подрядчики[[#This Row],[Вид Работ (услуг)]]="","",CONCATENATE($L$15,IF($L$16="","",";"),$L$16,IF($L$17="","",";"),$L$17,IF($L$18="","",";"),$L$18,IF($L$19="","",";"),$L$19))</f>
        <v/>
      </c>
      <c r="I50" s="82" t="str">
        <f>IF(Подрядчики[[#This Row],[Вид Работ (услуг)]]="","",CONCATENATE($O$15,IF($O$16="","",";"),$O$16,IF($O$17="","",";"),$O$17))</f>
        <v/>
      </c>
    </row>
    <row r="51" spans="1:9" hidden="1" x14ac:dyDescent="0.25">
      <c r="A51" s="82" t="str">
        <f t="shared" si="0"/>
        <v/>
      </c>
      <c r="B51" s="82" t="str">
        <f>IF(Подрядчики[[#This Row],[Вид Работ (услуг)]]="","",Оферта_Наименование)</f>
        <v/>
      </c>
      <c r="C51" s="82" t="str">
        <f>IF(Подрядчики[[#This Row],[Вид Работ (услуг)]]="","",ОсновнаяИнформация_СокрНаименование)</f>
        <v/>
      </c>
      <c r="D51" s="82" t="str">
        <f>IF(Подрядчики[[#This Row],[Вид Работ (услуг)]]="","",ОсновнаяИнформация_ИННУчастника)</f>
        <v/>
      </c>
      <c r="E51" s="82" t="str">
        <f>IF(Подрядчики[[#This Row],[Вид Работ (услуг)]]="","",СМСП)</f>
        <v/>
      </c>
      <c r="F51" s="82" t="str" cm="1">
        <f t="array" ref="F51">IFERROR(INDEX('Виды работ'!$C$7:$C$193, SMALL(IF(NOT(ISBLANK('Виды работ'!$F$7:$F$193)),ROW('Виды работ'!$C$7:$C$193)-6,""),ROW()-7)),"")</f>
        <v/>
      </c>
      <c r="G51" s="82" t="str">
        <f>IF(Подрядчики[[#This Row],[Вид Работ (услуг)]]="","",ОсновнаяИнформация_ФИОРуковод)</f>
        <v/>
      </c>
      <c r="H51" s="82" t="str">
        <f>IF(Подрядчики[[#This Row],[Вид Работ (услуг)]]="","",CONCATENATE($L$15,IF($L$16="","",";"),$L$16,IF($L$17="","",";"),$L$17,IF($L$18="","",";"),$L$18,IF($L$19="","",";"),$L$19))</f>
        <v/>
      </c>
      <c r="I51" s="82" t="str">
        <f>IF(Подрядчики[[#This Row],[Вид Работ (услуг)]]="","",CONCATENATE($O$15,IF($O$16="","",";"),$O$16,IF($O$17="","",";"),$O$17))</f>
        <v/>
      </c>
    </row>
    <row r="52" spans="1:9" hidden="1" x14ac:dyDescent="0.25">
      <c r="A52" s="82" t="str">
        <f t="shared" si="0"/>
        <v/>
      </c>
      <c r="B52" s="82" t="str">
        <f>IF(Подрядчики[[#This Row],[Вид Работ (услуг)]]="","",Оферта_Наименование)</f>
        <v/>
      </c>
      <c r="C52" s="82" t="str">
        <f>IF(Подрядчики[[#This Row],[Вид Работ (услуг)]]="","",ОсновнаяИнформация_СокрНаименование)</f>
        <v/>
      </c>
      <c r="D52" s="82" t="str">
        <f>IF(Подрядчики[[#This Row],[Вид Работ (услуг)]]="","",ОсновнаяИнформация_ИННУчастника)</f>
        <v/>
      </c>
      <c r="E52" s="82" t="str">
        <f>IF(Подрядчики[[#This Row],[Вид Работ (услуг)]]="","",СМСП)</f>
        <v/>
      </c>
      <c r="F52" s="82" t="str" cm="1">
        <f t="array" ref="F52">IFERROR(INDEX('Виды работ'!$C$7:$C$193, SMALL(IF(NOT(ISBLANK('Виды работ'!$F$7:$F$193)),ROW('Виды работ'!$C$7:$C$193)-6,""),ROW()-7)),"")</f>
        <v/>
      </c>
      <c r="G52" s="82" t="str">
        <f>IF(Подрядчики[[#This Row],[Вид Работ (услуг)]]="","",ОсновнаяИнформация_ФИОРуковод)</f>
        <v/>
      </c>
      <c r="H52" s="82" t="str">
        <f>IF(Подрядчики[[#This Row],[Вид Работ (услуг)]]="","",CONCATENATE($L$15,IF($L$16="","",";"),$L$16,IF($L$17="","",";"),$L$17,IF($L$18="","",";"),$L$18,IF($L$19="","",";"),$L$19))</f>
        <v/>
      </c>
      <c r="I52" s="82" t="str">
        <f>IF(Подрядчики[[#This Row],[Вид Работ (услуг)]]="","",CONCATENATE($O$15,IF($O$16="","",";"),$O$16,IF($O$17="","",";"),$O$17))</f>
        <v/>
      </c>
    </row>
    <row r="53" spans="1:9" hidden="1" x14ac:dyDescent="0.25">
      <c r="A53" s="82" t="str">
        <f t="shared" si="0"/>
        <v/>
      </c>
      <c r="B53" s="82" t="str">
        <f>IF(Подрядчики[[#This Row],[Вид Работ (услуг)]]="","",Оферта_Наименование)</f>
        <v/>
      </c>
      <c r="C53" s="82" t="str">
        <f>IF(Подрядчики[[#This Row],[Вид Работ (услуг)]]="","",ОсновнаяИнформация_СокрНаименование)</f>
        <v/>
      </c>
      <c r="D53" s="82" t="str">
        <f>IF(Подрядчики[[#This Row],[Вид Работ (услуг)]]="","",ОсновнаяИнформация_ИННУчастника)</f>
        <v/>
      </c>
      <c r="E53" s="82" t="str">
        <f>IF(Подрядчики[[#This Row],[Вид Работ (услуг)]]="","",СМСП)</f>
        <v/>
      </c>
      <c r="F53" s="82" t="str" cm="1">
        <f t="array" ref="F53">IFERROR(INDEX('Виды работ'!$C$7:$C$193, SMALL(IF(NOT(ISBLANK('Виды работ'!$F$7:$F$193)),ROW('Виды работ'!$C$7:$C$193)-6,""),ROW()-7)),"")</f>
        <v/>
      </c>
      <c r="G53" s="82" t="str">
        <f>IF(Подрядчики[[#This Row],[Вид Работ (услуг)]]="","",ОсновнаяИнформация_ФИОРуковод)</f>
        <v/>
      </c>
      <c r="H53" s="82" t="str">
        <f>IF(Подрядчики[[#This Row],[Вид Работ (услуг)]]="","",CONCATENATE($L$15,IF($L$16="","",";"),$L$16,IF($L$17="","",";"),$L$17,IF($L$18="","",";"),$L$18,IF($L$19="","",";"),$L$19))</f>
        <v/>
      </c>
      <c r="I53" s="82" t="str">
        <f>IF(Подрядчики[[#This Row],[Вид Работ (услуг)]]="","",CONCATENATE($O$15,IF($O$16="","",";"),$O$16,IF($O$17="","",";"),$O$17))</f>
        <v/>
      </c>
    </row>
    <row r="54" spans="1:9" hidden="1" x14ac:dyDescent="0.25">
      <c r="A54" s="82" t="str">
        <f t="shared" si="0"/>
        <v/>
      </c>
      <c r="B54" s="82" t="str">
        <f>IF(Подрядчики[[#This Row],[Вид Работ (услуг)]]="","",Оферта_Наименование)</f>
        <v/>
      </c>
      <c r="C54" s="82" t="str">
        <f>IF(Подрядчики[[#This Row],[Вид Работ (услуг)]]="","",ОсновнаяИнформация_СокрНаименование)</f>
        <v/>
      </c>
      <c r="D54" s="82" t="str">
        <f>IF(Подрядчики[[#This Row],[Вид Работ (услуг)]]="","",ОсновнаяИнформация_ИННУчастника)</f>
        <v/>
      </c>
      <c r="E54" s="82" t="str">
        <f>IF(Подрядчики[[#This Row],[Вид Работ (услуг)]]="","",СМСП)</f>
        <v/>
      </c>
      <c r="F54" s="82" t="str" cm="1">
        <f t="array" ref="F54">IFERROR(INDEX('Виды работ'!$C$7:$C$193, SMALL(IF(NOT(ISBLANK('Виды работ'!$F$7:$F$193)),ROW('Виды работ'!$C$7:$C$193)-6,""),ROW()-7)),"")</f>
        <v/>
      </c>
      <c r="G54" s="82" t="str">
        <f>IF(Подрядчики[[#This Row],[Вид Работ (услуг)]]="","",ОсновнаяИнформация_ФИОРуковод)</f>
        <v/>
      </c>
      <c r="H54" s="82" t="str">
        <f>IF(Подрядчики[[#This Row],[Вид Работ (услуг)]]="","",CONCATENATE($L$15,IF($L$16="","",";"),$L$16,IF($L$17="","",";"),$L$17,IF($L$18="","",";"),$L$18,IF($L$19="","",";"),$L$19))</f>
        <v/>
      </c>
      <c r="I54" s="82" t="str">
        <f>IF(Подрядчики[[#This Row],[Вид Работ (услуг)]]="","",CONCATENATE($O$15,IF($O$16="","",";"),$O$16,IF($O$17="","",";"),$O$17))</f>
        <v/>
      </c>
    </row>
    <row r="55" spans="1:9" hidden="1" x14ac:dyDescent="0.25">
      <c r="A55" s="82" t="str">
        <f t="shared" si="0"/>
        <v/>
      </c>
      <c r="B55" s="82" t="str">
        <f>IF(Подрядчики[[#This Row],[Вид Работ (услуг)]]="","",Оферта_Наименование)</f>
        <v/>
      </c>
      <c r="C55" s="82" t="str">
        <f>IF(Подрядчики[[#This Row],[Вид Работ (услуг)]]="","",ОсновнаяИнформация_СокрНаименование)</f>
        <v/>
      </c>
      <c r="D55" s="82" t="str">
        <f>IF(Подрядчики[[#This Row],[Вид Работ (услуг)]]="","",ОсновнаяИнформация_ИННУчастника)</f>
        <v/>
      </c>
      <c r="E55" s="82" t="str">
        <f>IF(Подрядчики[[#This Row],[Вид Работ (услуг)]]="","",СМСП)</f>
        <v/>
      </c>
      <c r="F55" s="82" t="str" cm="1">
        <f t="array" ref="F55">IFERROR(INDEX('Виды работ'!$C$7:$C$193, SMALL(IF(NOT(ISBLANK('Виды работ'!$F$7:$F$193)),ROW('Виды работ'!$C$7:$C$193)-6,""),ROW()-7)),"")</f>
        <v/>
      </c>
      <c r="G55" s="82" t="str">
        <f>IF(Подрядчики[[#This Row],[Вид Работ (услуг)]]="","",ОсновнаяИнформация_ФИОРуковод)</f>
        <v/>
      </c>
      <c r="H55" s="82" t="str">
        <f>IF(Подрядчики[[#This Row],[Вид Работ (услуг)]]="","",CONCATENATE($L$15,IF($L$16="","",";"),$L$16,IF($L$17="","",";"),$L$17,IF($L$18="","",";"),$L$18,IF($L$19="","",";"),$L$19))</f>
        <v/>
      </c>
      <c r="I55" s="82" t="str">
        <f>IF(Подрядчики[[#This Row],[Вид Работ (услуг)]]="","",CONCATENATE($O$15,IF($O$16="","",";"),$O$16,IF($O$17="","",";"),$O$17))</f>
        <v/>
      </c>
    </row>
    <row r="56" spans="1:9" hidden="1" x14ac:dyDescent="0.25">
      <c r="A56" s="82" t="str">
        <f t="shared" si="0"/>
        <v/>
      </c>
      <c r="B56" s="82" t="str">
        <f>IF(Подрядчики[[#This Row],[Вид Работ (услуг)]]="","",Оферта_Наименование)</f>
        <v/>
      </c>
      <c r="C56" s="82" t="str">
        <f>IF(Подрядчики[[#This Row],[Вид Работ (услуг)]]="","",ОсновнаяИнформация_СокрНаименование)</f>
        <v/>
      </c>
      <c r="D56" s="82" t="str">
        <f>IF(Подрядчики[[#This Row],[Вид Работ (услуг)]]="","",ОсновнаяИнформация_ИННУчастника)</f>
        <v/>
      </c>
      <c r="E56" s="82" t="str">
        <f>IF(Подрядчики[[#This Row],[Вид Работ (услуг)]]="","",СМСП)</f>
        <v/>
      </c>
      <c r="F56" s="82" t="str" cm="1">
        <f t="array" ref="F56">IFERROR(INDEX('Виды работ'!$C$7:$C$193, SMALL(IF(NOT(ISBLANK('Виды работ'!$F$7:$F$193)),ROW('Виды работ'!$C$7:$C$193)-6,""),ROW()-7)),"")</f>
        <v/>
      </c>
      <c r="G56" s="82" t="str">
        <f>IF(Подрядчики[[#This Row],[Вид Работ (услуг)]]="","",ОсновнаяИнформация_ФИОРуковод)</f>
        <v/>
      </c>
      <c r="H56" s="82" t="str">
        <f>IF(Подрядчики[[#This Row],[Вид Работ (услуг)]]="","",CONCATENATE($L$15,IF($L$16="","",";"),$L$16,IF($L$17="","",";"),$L$17,IF($L$18="","",";"),$L$18,IF($L$19="","",";"),$L$19))</f>
        <v/>
      </c>
      <c r="I56" s="82" t="str">
        <f>IF(Подрядчики[[#This Row],[Вид Работ (услуг)]]="","",CONCATENATE($O$15,IF($O$16="","",";"),$O$16,IF($O$17="","",";"),$O$17))</f>
        <v/>
      </c>
    </row>
    <row r="57" spans="1:9" hidden="1" x14ac:dyDescent="0.25">
      <c r="A57" s="82" t="str">
        <f t="shared" si="0"/>
        <v/>
      </c>
      <c r="B57" s="82" t="str">
        <f>IF(Подрядчики[[#This Row],[Вид Работ (услуг)]]="","",Оферта_Наименование)</f>
        <v/>
      </c>
      <c r="C57" s="82" t="str">
        <f>IF(Подрядчики[[#This Row],[Вид Работ (услуг)]]="","",ОсновнаяИнформация_СокрНаименование)</f>
        <v/>
      </c>
      <c r="D57" s="82" t="str">
        <f>IF(Подрядчики[[#This Row],[Вид Работ (услуг)]]="","",ОсновнаяИнформация_ИННУчастника)</f>
        <v/>
      </c>
      <c r="E57" s="82" t="str">
        <f>IF(Подрядчики[[#This Row],[Вид Работ (услуг)]]="","",СМСП)</f>
        <v/>
      </c>
      <c r="F57" s="82" t="str" cm="1">
        <f t="array" ref="F57">IFERROR(INDEX('Виды работ'!$C$7:$C$193, SMALL(IF(NOT(ISBLANK('Виды работ'!$F$7:$F$193)),ROW('Виды работ'!$C$7:$C$193)-6,""),ROW()-7)),"")</f>
        <v/>
      </c>
      <c r="G57" s="82" t="str">
        <f>IF(Подрядчики[[#This Row],[Вид Работ (услуг)]]="","",ОсновнаяИнформация_ФИОРуковод)</f>
        <v/>
      </c>
      <c r="H57" s="82" t="str">
        <f>IF(Подрядчики[[#This Row],[Вид Работ (услуг)]]="","",CONCATENATE($L$15,IF($L$16="","",";"),$L$16,IF($L$17="","",";"),$L$17,IF($L$18="","",";"),$L$18,IF($L$19="","",";"),$L$19))</f>
        <v/>
      </c>
      <c r="I57" s="82" t="str">
        <f>IF(Подрядчики[[#This Row],[Вид Работ (услуг)]]="","",CONCATENATE($O$15,IF($O$16="","",";"),$O$16,IF($O$17="","",";"),$O$17))</f>
        <v/>
      </c>
    </row>
    <row r="58" spans="1:9" hidden="1" x14ac:dyDescent="0.25">
      <c r="A58" s="82" t="str">
        <f t="shared" si="0"/>
        <v/>
      </c>
      <c r="B58" s="82" t="str">
        <f>IF(Подрядчики[[#This Row],[Вид Работ (услуг)]]="","",Оферта_Наименование)</f>
        <v/>
      </c>
      <c r="C58" s="82" t="str">
        <f>IF(Подрядчики[[#This Row],[Вид Работ (услуг)]]="","",ОсновнаяИнформация_СокрНаименование)</f>
        <v/>
      </c>
      <c r="D58" s="82" t="str">
        <f>IF(Подрядчики[[#This Row],[Вид Работ (услуг)]]="","",ОсновнаяИнформация_ИННУчастника)</f>
        <v/>
      </c>
      <c r="E58" s="82" t="str">
        <f>IF(Подрядчики[[#This Row],[Вид Работ (услуг)]]="","",СМСП)</f>
        <v/>
      </c>
      <c r="F58" s="82" t="str" cm="1">
        <f t="array" ref="F58">IFERROR(INDEX('Виды работ'!$C$7:$C$193, SMALL(IF(NOT(ISBLANK('Виды работ'!$F$7:$F$193)),ROW('Виды работ'!$C$7:$C$193)-6,""),ROW()-7)),"")</f>
        <v/>
      </c>
      <c r="G58" s="82" t="str">
        <f>IF(Подрядчики[[#This Row],[Вид Работ (услуг)]]="","",ОсновнаяИнформация_ФИОРуковод)</f>
        <v/>
      </c>
      <c r="H58" s="82" t="str">
        <f>IF(Подрядчики[[#This Row],[Вид Работ (услуг)]]="","",CONCATENATE($L$15,IF($L$16="","",";"),$L$16,IF($L$17="","",";"),$L$17,IF($L$18="","",";"),$L$18,IF($L$19="","",";"),$L$19))</f>
        <v/>
      </c>
      <c r="I58" s="82" t="str">
        <f>IF(Подрядчики[[#This Row],[Вид Работ (услуг)]]="","",CONCATENATE($O$15,IF($O$16="","",";"),$O$16,IF($O$17="","",";"),$O$17))</f>
        <v/>
      </c>
    </row>
    <row r="59" spans="1:9" hidden="1" x14ac:dyDescent="0.25">
      <c r="A59" s="82" t="str">
        <f t="shared" si="0"/>
        <v/>
      </c>
      <c r="B59" s="82" t="str">
        <f>IF(Подрядчики[[#This Row],[Вид Работ (услуг)]]="","",Оферта_Наименование)</f>
        <v/>
      </c>
      <c r="C59" s="82" t="str">
        <f>IF(Подрядчики[[#This Row],[Вид Работ (услуг)]]="","",ОсновнаяИнформация_СокрНаименование)</f>
        <v/>
      </c>
      <c r="D59" s="82" t="str">
        <f>IF(Подрядчики[[#This Row],[Вид Работ (услуг)]]="","",ОсновнаяИнформация_ИННУчастника)</f>
        <v/>
      </c>
      <c r="E59" s="82" t="str">
        <f>IF(Подрядчики[[#This Row],[Вид Работ (услуг)]]="","",СМСП)</f>
        <v/>
      </c>
      <c r="F59" s="82" t="str" cm="1">
        <f t="array" ref="F59">IFERROR(INDEX('Виды работ'!$C$7:$C$193, SMALL(IF(NOT(ISBLANK('Виды работ'!$F$7:$F$193)),ROW('Виды работ'!$C$7:$C$193)-6,""),ROW()-7)),"")</f>
        <v/>
      </c>
      <c r="G59" s="82" t="str">
        <f>IF(Подрядчики[[#This Row],[Вид Работ (услуг)]]="","",ОсновнаяИнформация_ФИОРуковод)</f>
        <v/>
      </c>
      <c r="H59" s="82" t="str">
        <f>IF(Подрядчики[[#This Row],[Вид Работ (услуг)]]="","",CONCATENATE($L$15,IF($L$16="","",";"),$L$16,IF($L$17="","",";"),$L$17,IF($L$18="","",";"),$L$18,IF($L$19="","",";"),$L$19))</f>
        <v/>
      </c>
      <c r="I59" s="82" t="str">
        <f>IF(Подрядчики[[#This Row],[Вид Работ (услуг)]]="","",CONCATENATE($O$15,IF($O$16="","",";"),$O$16,IF($O$17="","",";"),$O$17))</f>
        <v/>
      </c>
    </row>
    <row r="60" spans="1:9" hidden="1" x14ac:dyDescent="0.25">
      <c r="A60" s="82" t="str">
        <f t="shared" si="0"/>
        <v/>
      </c>
      <c r="B60" s="82" t="str">
        <f>IF(Подрядчики[[#This Row],[Вид Работ (услуг)]]="","",Оферта_Наименование)</f>
        <v/>
      </c>
      <c r="C60" s="82" t="str">
        <f>IF(Подрядчики[[#This Row],[Вид Работ (услуг)]]="","",ОсновнаяИнформация_СокрНаименование)</f>
        <v/>
      </c>
      <c r="D60" s="82" t="str">
        <f>IF(Подрядчики[[#This Row],[Вид Работ (услуг)]]="","",ОсновнаяИнформация_ИННУчастника)</f>
        <v/>
      </c>
      <c r="E60" s="82" t="str">
        <f>IF(Подрядчики[[#This Row],[Вид Работ (услуг)]]="","",СМСП)</f>
        <v/>
      </c>
      <c r="F60" s="82" t="str" cm="1">
        <f t="array" ref="F60">IFERROR(INDEX('Виды работ'!$C$7:$C$193, SMALL(IF(NOT(ISBLANK('Виды работ'!$F$7:$F$193)),ROW('Виды работ'!$C$7:$C$193)-6,""),ROW()-7)),"")</f>
        <v/>
      </c>
      <c r="G60" s="82" t="str">
        <f>IF(Подрядчики[[#This Row],[Вид Работ (услуг)]]="","",ОсновнаяИнформация_ФИОРуковод)</f>
        <v/>
      </c>
      <c r="H60" s="82" t="str">
        <f>IF(Подрядчики[[#This Row],[Вид Работ (услуг)]]="","",CONCATENATE($L$15,IF($L$16="","",";"),$L$16,IF($L$17="","",";"),$L$17,IF($L$18="","",";"),$L$18,IF($L$19="","",";"),$L$19))</f>
        <v/>
      </c>
      <c r="I60" s="82" t="str">
        <f>IF(Подрядчики[[#This Row],[Вид Работ (услуг)]]="","",CONCATENATE($O$15,IF($O$16="","",";"),$O$16,IF($O$17="","",";"),$O$17))</f>
        <v/>
      </c>
    </row>
    <row r="61" spans="1:9" hidden="1" x14ac:dyDescent="0.25">
      <c r="A61" s="82" t="str">
        <f t="shared" si="0"/>
        <v/>
      </c>
      <c r="B61" s="82" t="str">
        <f>IF(Подрядчики[[#This Row],[Вид Работ (услуг)]]="","",Оферта_Наименование)</f>
        <v/>
      </c>
      <c r="C61" s="82" t="str">
        <f>IF(Подрядчики[[#This Row],[Вид Работ (услуг)]]="","",ОсновнаяИнформация_СокрНаименование)</f>
        <v/>
      </c>
      <c r="D61" s="82" t="str">
        <f>IF(Подрядчики[[#This Row],[Вид Работ (услуг)]]="","",ОсновнаяИнформация_ИННУчастника)</f>
        <v/>
      </c>
      <c r="E61" s="82" t="str">
        <f>IF(Подрядчики[[#This Row],[Вид Работ (услуг)]]="","",СМСП)</f>
        <v/>
      </c>
      <c r="F61" s="82" t="str" cm="1">
        <f t="array" ref="F61">IFERROR(INDEX('Виды работ'!$C$7:$C$193, SMALL(IF(NOT(ISBLANK('Виды работ'!$F$7:$F$193)),ROW('Виды работ'!$C$7:$C$193)-6,""),ROW()-7)),"")</f>
        <v/>
      </c>
      <c r="G61" s="82" t="str">
        <f>IF(Подрядчики[[#This Row],[Вид Работ (услуг)]]="","",ОсновнаяИнформация_ФИОРуковод)</f>
        <v/>
      </c>
      <c r="H61" s="82" t="str">
        <f>IF(Подрядчики[[#This Row],[Вид Работ (услуг)]]="","",CONCATENATE($L$15,IF($L$16="","",";"),$L$16,IF($L$17="","",";"),$L$17,IF($L$18="","",";"),$L$18,IF($L$19="","",";"),$L$19))</f>
        <v/>
      </c>
      <c r="I61" s="82" t="str">
        <f>IF(Подрядчики[[#This Row],[Вид Работ (услуг)]]="","",CONCATENATE($O$15,IF($O$16="","",";"),$O$16,IF($O$17="","",";"),$O$17))</f>
        <v/>
      </c>
    </row>
    <row r="62" spans="1:9" hidden="1" x14ac:dyDescent="0.25">
      <c r="A62" s="82" t="str">
        <f t="shared" si="0"/>
        <v/>
      </c>
      <c r="B62" s="82" t="str">
        <f>IF(Подрядчики[[#This Row],[Вид Работ (услуг)]]="","",Оферта_Наименование)</f>
        <v/>
      </c>
      <c r="C62" s="82" t="str">
        <f>IF(Подрядчики[[#This Row],[Вид Работ (услуг)]]="","",ОсновнаяИнформация_СокрНаименование)</f>
        <v/>
      </c>
      <c r="D62" s="82" t="str">
        <f>IF(Подрядчики[[#This Row],[Вид Работ (услуг)]]="","",ОсновнаяИнформация_ИННУчастника)</f>
        <v/>
      </c>
      <c r="E62" s="82" t="str">
        <f>IF(Подрядчики[[#This Row],[Вид Работ (услуг)]]="","",СМСП)</f>
        <v/>
      </c>
      <c r="F62" s="82" t="str" cm="1">
        <f t="array" ref="F62">IFERROR(INDEX('Виды работ'!$C$7:$C$193, SMALL(IF(NOT(ISBLANK('Виды работ'!$F$7:$F$193)),ROW('Виды работ'!$C$7:$C$193)-6,""),ROW()-7)),"")</f>
        <v/>
      </c>
      <c r="G62" s="82" t="str">
        <f>IF(Подрядчики[[#This Row],[Вид Работ (услуг)]]="","",ОсновнаяИнформация_ФИОРуковод)</f>
        <v/>
      </c>
      <c r="H62" s="82" t="str">
        <f>IF(Подрядчики[[#This Row],[Вид Работ (услуг)]]="","",CONCATENATE($L$15,IF($L$16="","",";"),$L$16,IF($L$17="","",";"),$L$17,IF($L$18="","",";"),$L$18,IF($L$19="","",";"),$L$19))</f>
        <v/>
      </c>
      <c r="I62" s="82" t="str">
        <f>IF(Подрядчики[[#This Row],[Вид Работ (услуг)]]="","",CONCATENATE($O$15,IF($O$16="","",";"),$O$16,IF($O$17="","",";"),$O$17))</f>
        <v/>
      </c>
    </row>
    <row r="63" spans="1:9" hidden="1" x14ac:dyDescent="0.25">
      <c r="A63" s="82" t="str">
        <f t="shared" si="0"/>
        <v/>
      </c>
      <c r="B63" s="82" t="str">
        <f>IF(Подрядчики[[#This Row],[Вид Работ (услуг)]]="","",Оферта_Наименование)</f>
        <v/>
      </c>
      <c r="C63" s="82" t="str">
        <f>IF(Подрядчики[[#This Row],[Вид Работ (услуг)]]="","",ОсновнаяИнформация_СокрНаименование)</f>
        <v/>
      </c>
      <c r="D63" s="82" t="str">
        <f>IF(Подрядчики[[#This Row],[Вид Работ (услуг)]]="","",ОсновнаяИнформация_ИННУчастника)</f>
        <v/>
      </c>
      <c r="E63" s="82" t="str">
        <f>IF(Подрядчики[[#This Row],[Вид Работ (услуг)]]="","",СМСП)</f>
        <v/>
      </c>
      <c r="F63" s="82" t="str" cm="1">
        <f t="array" ref="F63">IFERROR(INDEX('Виды работ'!$C$7:$C$193, SMALL(IF(NOT(ISBLANK('Виды работ'!$F$7:$F$193)),ROW('Виды работ'!$C$7:$C$193)-6,""),ROW()-7)),"")</f>
        <v/>
      </c>
      <c r="G63" s="82" t="str">
        <f>IF(Подрядчики[[#This Row],[Вид Работ (услуг)]]="","",ОсновнаяИнформация_ФИОРуковод)</f>
        <v/>
      </c>
      <c r="H63" s="82" t="str">
        <f>IF(Подрядчики[[#This Row],[Вид Работ (услуг)]]="","",CONCATENATE($L$15,IF($L$16="","",";"),$L$16,IF($L$17="","",";"),$L$17,IF($L$18="","",";"),$L$18,IF($L$19="","",";"),$L$19))</f>
        <v/>
      </c>
      <c r="I63" s="82" t="str">
        <f>IF(Подрядчики[[#This Row],[Вид Работ (услуг)]]="","",CONCATENATE($O$15,IF($O$16="","",";"),$O$16,IF($O$17="","",";"),$O$17))</f>
        <v/>
      </c>
    </row>
    <row r="64" spans="1:9" hidden="1" x14ac:dyDescent="0.25">
      <c r="A64" s="82" t="str">
        <f t="shared" si="0"/>
        <v/>
      </c>
      <c r="B64" s="82" t="str">
        <f>IF(Подрядчики[[#This Row],[Вид Работ (услуг)]]="","",Оферта_Наименование)</f>
        <v/>
      </c>
      <c r="C64" s="82" t="str">
        <f>IF(Подрядчики[[#This Row],[Вид Работ (услуг)]]="","",ОсновнаяИнформация_СокрНаименование)</f>
        <v/>
      </c>
      <c r="D64" s="82" t="str">
        <f>IF(Подрядчики[[#This Row],[Вид Работ (услуг)]]="","",ОсновнаяИнформация_ИННУчастника)</f>
        <v/>
      </c>
      <c r="E64" s="82" t="str">
        <f>IF(Подрядчики[[#This Row],[Вид Работ (услуг)]]="","",СМСП)</f>
        <v/>
      </c>
      <c r="F64" s="82" t="str" cm="1">
        <f t="array" ref="F64">IFERROR(INDEX('Виды работ'!$C$7:$C$193, SMALL(IF(NOT(ISBLANK('Виды работ'!$F$7:$F$193)),ROW('Виды работ'!$C$7:$C$193)-6,""),ROW()-7)),"")</f>
        <v/>
      </c>
      <c r="G64" s="82" t="str">
        <f>IF(Подрядчики[[#This Row],[Вид Работ (услуг)]]="","",ОсновнаяИнформация_ФИОРуковод)</f>
        <v/>
      </c>
      <c r="H64" s="82" t="str">
        <f>IF(Подрядчики[[#This Row],[Вид Работ (услуг)]]="","",CONCATENATE($L$15,IF($L$16="","",";"),$L$16,IF($L$17="","",";"),$L$17,IF($L$18="","",";"),$L$18,IF($L$19="","",";"),$L$19))</f>
        <v/>
      </c>
      <c r="I64" s="82" t="str">
        <f>IF(Подрядчики[[#This Row],[Вид Работ (услуг)]]="","",CONCATENATE($O$15,IF($O$16="","",";"),$O$16,IF($O$17="","",";"),$O$17))</f>
        <v/>
      </c>
    </row>
    <row r="65" spans="1:9" hidden="1" x14ac:dyDescent="0.25">
      <c r="A65" s="82" t="str">
        <f t="shared" si="0"/>
        <v/>
      </c>
      <c r="B65" s="82" t="str">
        <f>IF(Подрядчики[[#This Row],[Вид Работ (услуг)]]="","",Оферта_Наименование)</f>
        <v/>
      </c>
      <c r="C65" s="82" t="str">
        <f>IF(Подрядчики[[#This Row],[Вид Работ (услуг)]]="","",ОсновнаяИнформация_СокрНаименование)</f>
        <v/>
      </c>
      <c r="D65" s="82" t="str">
        <f>IF(Подрядчики[[#This Row],[Вид Работ (услуг)]]="","",ОсновнаяИнформация_ИННУчастника)</f>
        <v/>
      </c>
      <c r="E65" s="82" t="str">
        <f>IF(Подрядчики[[#This Row],[Вид Работ (услуг)]]="","",СМСП)</f>
        <v/>
      </c>
      <c r="F65" s="82" t="str" cm="1">
        <f t="array" ref="F65">IFERROR(INDEX('Виды работ'!$C$7:$C$193, SMALL(IF(NOT(ISBLANK('Виды работ'!$F$7:$F$193)),ROW('Виды работ'!$C$7:$C$193)-6,""),ROW()-7)),"")</f>
        <v/>
      </c>
      <c r="G65" s="82" t="str">
        <f>IF(Подрядчики[[#This Row],[Вид Работ (услуг)]]="","",ОсновнаяИнформация_ФИОРуковод)</f>
        <v/>
      </c>
      <c r="H65" s="82" t="str">
        <f>IF(Подрядчики[[#This Row],[Вид Работ (услуг)]]="","",CONCATENATE($L$15,IF($L$16="","",";"),$L$16,IF($L$17="","",";"),$L$17,IF($L$18="","",";"),$L$18,IF($L$19="","",";"),$L$19))</f>
        <v/>
      </c>
      <c r="I65" s="82" t="str">
        <f>IF(Подрядчики[[#This Row],[Вид Работ (услуг)]]="","",CONCATENATE($O$15,IF($O$16="","",";"),$O$16,IF($O$17="","",";"),$O$17))</f>
        <v/>
      </c>
    </row>
    <row r="66" spans="1:9" hidden="1" x14ac:dyDescent="0.25">
      <c r="A66" s="82" t="str">
        <f t="shared" si="0"/>
        <v/>
      </c>
      <c r="B66" s="82" t="str">
        <f>IF(Подрядчики[[#This Row],[Вид Работ (услуг)]]="","",Оферта_Наименование)</f>
        <v/>
      </c>
      <c r="C66" s="82" t="str">
        <f>IF(Подрядчики[[#This Row],[Вид Работ (услуг)]]="","",ОсновнаяИнформация_СокрНаименование)</f>
        <v/>
      </c>
      <c r="D66" s="82" t="str">
        <f>IF(Подрядчики[[#This Row],[Вид Работ (услуг)]]="","",ОсновнаяИнформация_ИННУчастника)</f>
        <v/>
      </c>
      <c r="E66" s="82" t="str">
        <f>IF(Подрядчики[[#This Row],[Вид Работ (услуг)]]="","",СМСП)</f>
        <v/>
      </c>
      <c r="F66" s="82" t="str" cm="1">
        <f t="array" ref="F66">IFERROR(INDEX('Виды работ'!$C$7:$C$193, SMALL(IF(NOT(ISBLANK('Виды работ'!$F$7:$F$193)),ROW('Виды работ'!$C$7:$C$193)-6,""),ROW()-7)),"")</f>
        <v/>
      </c>
      <c r="G66" s="82" t="str">
        <f>IF(Подрядчики[[#This Row],[Вид Работ (услуг)]]="","",ОсновнаяИнформация_ФИОРуковод)</f>
        <v/>
      </c>
      <c r="H66" s="82" t="str">
        <f>IF(Подрядчики[[#This Row],[Вид Работ (услуг)]]="","",CONCATENATE($L$15,IF($L$16="","",";"),$L$16,IF($L$17="","",";"),$L$17,IF($L$18="","",";"),$L$18,IF($L$19="","",";"),$L$19))</f>
        <v/>
      </c>
      <c r="I66" s="82" t="str">
        <f>IF(Подрядчики[[#This Row],[Вид Работ (услуг)]]="","",CONCATENATE($O$15,IF($O$16="","",";"),$O$16,IF($O$17="","",";"),$O$17))</f>
        <v/>
      </c>
    </row>
    <row r="67" spans="1:9" hidden="1" x14ac:dyDescent="0.25">
      <c r="A67" s="82" t="str">
        <f t="shared" si="0"/>
        <v/>
      </c>
      <c r="B67" s="82" t="str">
        <f>IF(Подрядчики[[#This Row],[Вид Работ (услуг)]]="","",Оферта_Наименование)</f>
        <v/>
      </c>
      <c r="C67" s="82" t="str">
        <f>IF(Подрядчики[[#This Row],[Вид Работ (услуг)]]="","",ОсновнаяИнформация_СокрНаименование)</f>
        <v/>
      </c>
      <c r="D67" s="82" t="str">
        <f>IF(Подрядчики[[#This Row],[Вид Работ (услуг)]]="","",ОсновнаяИнформация_ИННУчастника)</f>
        <v/>
      </c>
      <c r="E67" s="82" t="str">
        <f>IF(Подрядчики[[#This Row],[Вид Работ (услуг)]]="","",СМСП)</f>
        <v/>
      </c>
      <c r="F67" s="82" t="str" cm="1">
        <f t="array" ref="F67">IFERROR(INDEX('Виды работ'!$C$7:$C$193, SMALL(IF(NOT(ISBLANK('Виды работ'!$F$7:$F$193)),ROW('Виды работ'!$C$7:$C$193)-6,""),ROW()-7)),"")</f>
        <v/>
      </c>
      <c r="G67" s="82" t="str">
        <f>IF(Подрядчики[[#This Row],[Вид Работ (услуг)]]="","",ОсновнаяИнформация_ФИОРуковод)</f>
        <v/>
      </c>
      <c r="H67" s="82" t="str">
        <f>IF(Подрядчики[[#This Row],[Вид Работ (услуг)]]="","",CONCATENATE($L$15,IF($L$16="","",";"),$L$16,IF($L$17="","",";"),$L$17,IF($L$18="","",";"),$L$18,IF($L$19="","",";"),$L$19))</f>
        <v/>
      </c>
      <c r="I67" s="82" t="str">
        <f>IF(Подрядчики[[#This Row],[Вид Работ (услуг)]]="","",CONCATENATE($O$15,IF($O$16="","",";"),$O$16,IF($O$17="","",";"),$O$17))</f>
        <v/>
      </c>
    </row>
    <row r="68" spans="1:9" hidden="1" x14ac:dyDescent="0.25">
      <c r="A68" s="82" t="str">
        <f t="shared" si="0"/>
        <v/>
      </c>
      <c r="B68" s="82" t="str">
        <f>IF(Подрядчики[[#This Row],[Вид Работ (услуг)]]="","",Оферта_Наименование)</f>
        <v/>
      </c>
      <c r="C68" s="82" t="str">
        <f>IF(Подрядчики[[#This Row],[Вид Работ (услуг)]]="","",ОсновнаяИнформация_СокрНаименование)</f>
        <v/>
      </c>
      <c r="D68" s="82" t="str">
        <f>IF(Подрядчики[[#This Row],[Вид Работ (услуг)]]="","",ОсновнаяИнформация_ИННУчастника)</f>
        <v/>
      </c>
      <c r="E68" s="82" t="str">
        <f>IF(Подрядчики[[#This Row],[Вид Работ (услуг)]]="","",СМСП)</f>
        <v/>
      </c>
      <c r="F68" s="82" t="str" cm="1">
        <f t="array" ref="F68">IFERROR(INDEX('Виды работ'!$C$7:$C$193, SMALL(IF(NOT(ISBLANK('Виды работ'!$F$7:$F$193)),ROW('Виды работ'!$C$7:$C$193)-6,""),ROW()-7)),"")</f>
        <v/>
      </c>
      <c r="G68" s="82" t="str">
        <f>IF(Подрядчики[[#This Row],[Вид Работ (услуг)]]="","",ОсновнаяИнформация_ФИОРуковод)</f>
        <v/>
      </c>
      <c r="H68" s="82" t="str">
        <f>IF(Подрядчики[[#This Row],[Вид Работ (услуг)]]="","",CONCATENATE($L$15,IF($L$16="","",";"),$L$16,IF($L$17="","",";"),$L$17,IF($L$18="","",";"),$L$18,IF($L$19="","",";"),$L$19))</f>
        <v/>
      </c>
      <c r="I68" s="82" t="str">
        <f>IF(Подрядчики[[#This Row],[Вид Работ (услуг)]]="","",CONCATENATE($O$15,IF($O$16="","",";"),$O$16,IF($O$17="","",";"),$O$17))</f>
        <v/>
      </c>
    </row>
    <row r="69" spans="1:9" hidden="1" x14ac:dyDescent="0.25">
      <c r="A69" s="82" t="str">
        <f t="shared" si="0"/>
        <v/>
      </c>
      <c r="B69" s="82" t="str">
        <f>IF(Подрядчики[[#This Row],[Вид Работ (услуг)]]="","",Оферта_Наименование)</f>
        <v/>
      </c>
      <c r="C69" s="82" t="str">
        <f>IF(Подрядчики[[#This Row],[Вид Работ (услуг)]]="","",ОсновнаяИнформация_СокрНаименование)</f>
        <v/>
      </c>
      <c r="D69" s="82" t="str">
        <f>IF(Подрядчики[[#This Row],[Вид Работ (услуг)]]="","",ОсновнаяИнформация_ИННУчастника)</f>
        <v/>
      </c>
      <c r="E69" s="82" t="str">
        <f>IF(Подрядчики[[#This Row],[Вид Работ (услуг)]]="","",СМСП)</f>
        <v/>
      </c>
      <c r="F69" s="82" t="str" cm="1">
        <f t="array" ref="F69">IFERROR(INDEX('Виды работ'!$C$7:$C$193, SMALL(IF(NOT(ISBLANK('Виды работ'!$F$7:$F$193)),ROW('Виды работ'!$C$7:$C$193)-6,""),ROW()-7)),"")</f>
        <v/>
      </c>
      <c r="G69" s="82" t="str">
        <f>IF(Подрядчики[[#This Row],[Вид Работ (услуг)]]="","",ОсновнаяИнформация_ФИОРуковод)</f>
        <v/>
      </c>
      <c r="H69" s="82" t="str">
        <f>IF(Подрядчики[[#This Row],[Вид Работ (услуг)]]="","",CONCATENATE($L$15,IF($L$16="","",";"),$L$16,IF($L$17="","",";"),$L$17,IF($L$18="","",";"),$L$18,IF($L$19="","",";"),$L$19))</f>
        <v/>
      </c>
      <c r="I69" s="82" t="str">
        <f>IF(Подрядчики[[#This Row],[Вид Работ (услуг)]]="","",CONCATENATE($O$15,IF($O$16="","",";"),$O$16,IF($O$17="","",";"),$O$17))</f>
        <v/>
      </c>
    </row>
    <row r="70" spans="1:9" hidden="1" x14ac:dyDescent="0.25">
      <c r="A70" s="82" t="str">
        <f t="shared" si="0"/>
        <v/>
      </c>
      <c r="B70" s="82" t="str">
        <f>IF(Подрядчики[[#This Row],[Вид Работ (услуг)]]="","",Оферта_Наименование)</f>
        <v/>
      </c>
      <c r="C70" s="82" t="str">
        <f>IF(Подрядчики[[#This Row],[Вид Работ (услуг)]]="","",ОсновнаяИнформация_СокрНаименование)</f>
        <v/>
      </c>
      <c r="D70" s="82" t="str">
        <f>IF(Подрядчики[[#This Row],[Вид Работ (услуг)]]="","",ОсновнаяИнформация_ИННУчастника)</f>
        <v/>
      </c>
      <c r="E70" s="82" t="str">
        <f>IF(Подрядчики[[#This Row],[Вид Работ (услуг)]]="","",СМСП)</f>
        <v/>
      </c>
      <c r="F70" s="82" t="str" cm="1">
        <f t="array" ref="F70">IFERROR(INDEX('Виды работ'!$C$7:$C$193, SMALL(IF(NOT(ISBLANK('Виды работ'!$F$7:$F$193)),ROW('Виды работ'!$C$7:$C$193)-6,""),ROW()-7)),"")</f>
        <v/>
      </c>
      <c r="G70" s="82" t="str">
        <f>IF(Подрядчики[[#This Row],[Вид Работ (услуг)]]="","",ОсновнаяИнформация_ФИОРуковод)</f>
        <v/>
      </c>
      <c r="H70" s="82" t="str">
        <f>IF(Подрядчики[[#This Row],[Вид Работ (услуг)]]="","",CONCATENATE($L$15,IF($L$16="","",";"),$L$16,IF($L$17="","",";"),$L$17,IF($L$18="","",";"),$L$18,IF($L$19="","",";"),$L$19))</f>
        <v/>
      </c>
      <c r="I70" s="82" t="str">
        <f>IF(Подрядчики[[#This Row],[Вид Работ (услуг)]]="","",CONCATENATE($O$15,IF($O$16="","",";"),$O$16,IF($O$17="","",";"),$O$17))</f>
        <v/>
      </c>
    </row>
    <row r="71" spans="1:9" hidden="1" x14ac:dyDescent="0.25">
      <c r="A71" s="82" t="str">
        <f t="shared" si="0"/>
        <v/>
      </c>
      <c r="B71" s="82" t="str">
        <f>IF(Подрядчики[[#This Row],[Вид Работ (услуг)]]="","",Оферта_Наименование)</f>
        <v/>
      </c>
      <c r="C71" s="82" t="str">
        <f>IF(Подрядчики[[#This Row],[Вид Работ (услуг)]]="","",ОсновнаяИнформация_СокрНаименование)</f>
        <v/>
      </c>
      <c r="D71" s="82" t="str">
        <f>IF(Подрядчики[[#This Row],[Вид Работ (услуг)]]="","",ОсновнаяИнформация_ИННУчастника)</f>
        <v/>
      </c>
      <c r="E71" s="82" t="str">
        <f>IF(Подрядчики[[#This Row],[Вид Работ (услуг)]]="","",СМСП)</f>
        <v/>
      </c>
      <c r="F71" s="82" t="str" cm="1">
        <f t="array" ref="F71">IFERROR(INDEX('Виды работ'!$C$7:$C$193, SMALL(IF(NOT(ISBLANK('Виды работ'!$F$7:$F$193)),ROW('Виды работ'!$C$7:$C$193)-6,""),ROW()-7)),"")</f>
        <v/>
      </c>
      <c r="G71" s="82" t="str">
        <f>IF(Подрядчики[[#This Row],[Вид Работ (услуг)]]="","",ОсновнаяИнформация_ФИОРуковод)</f>
        <v/>
      </c>
      <c r="H71" s="82" t="str">
        <f>IF(Подрядчики[[#This Row],[Вид Работ (услуг)]]="","",CONCATENATE($L$15,IF($L$16="","",";"),$L$16,IF($L$17="","",";"),$L$17,IF($L$18="","",";"),$L$18,IF($L$19="","",";"),$L$19))</f>
        <v/>
      </c>
      <c r="I71" s="82" t="str">
        <f>IF(Подрядчики[[#This Row],[Вид Работ (услуг)]]="","",CONCATENATE($O$15,IF($O$16="","",";"),$O$16,IF($O$17="","",";"),$O$17))</f>
        <v/>
      </c>
    </row>
    <row r="72" spans="1:9" hidden="1" x14ac:dyDescent="0.25">
      <c r="A72" s="82" t="str">
        <f t="shared" ref="A72:A135" si="1">IF($A$8="","",$A$8)</f>
        <v/>
      </c>
      <c r="B72" s="82" t="str">
        <f>IF(Подрядчики[[#This Row],[Вид Работ (услуг)]]="","",Оферта_Наименование)</f>
        <v/>
      </c>
      <c r="C72" s="82" t="str">
        <f>IF(Подрядчики[[#This Row],[Вид Работ (услуг)]]="","",ОсновнаяИнформация_СокрНаименование)</f>
        <v/>
      </c>
      <c r="D72" s="82" t="str">
        <f>IF(Подрядчики[[#This Row],[Вид Работ (услуг)]]="","",ОсновнаяИнформация_ИННУчастника)</f>
        <v/>
      </c>
      <c r="E72" s="82" t="str">
        <f>IF(Подрядчики[[#This Row],[Вид Работ (услуг)]]="","",СМСП)</f>
        <v/>
      </c>
      <c r="F72" s="82" t="str" cm="1">
        <f t="array" ref="F72">IFERROR(INDEX('Виды работ'!$C$7:$C$193, SMALL(IF(NOT(ISBLANK('Виды работ'!$F$7:$F$193)),ROW('Виды работ'!$C$7:$C$193)-6,""),ROW()-7)),"")</f>
        <v/>
      </c>
      <c r="G72" s="82" t="str">
        <f>IF(Подрядчики[[#This Row],[Вид Работ (услуг)]]="","",ОсновнаяИнформация_ФИОРуковод)</f>
        <v/>
      </c>
      <c r="H72" s="82" t="str">
        <f>IF(Подрядчики[[#This Row],[Вид Работ (услуг)]]="","",CONCATENATE($L$15,IF($L$16="","",";"),$L$16,IF($L$17="","",";"),$L$17,IF($L$18="","",";"),$L$18,IF($L$19="","",";"),$L$19))</f>
        <v/>
      </c>
      <c r="I72" s="82" t="str">
        <f>IF(Подрядчики[[#This Row],[Вид Работ (услуг)]]="","",CONCATENATE($O$15,IF($O$16="","",";"),$O$16,IF($O$17="","",";"),$O$17))</f>
        <v/>
      </c>
    </row>
    <row r="73" spans="1:9" hidden="1" x14ac:dyDescent="0.25">
      <c r="A73" s="82" t="str">
        <f t="shared" si="1"/>
        <v/>
      </c>
      <c r="B73" s="82" t="str">
        <f>IF(Подрядчики[[#This Row],[Вид Работ (услуг)]]="","",Оферта_Наименование)</f>
        <v/>
      </c>
      <c r="C73" s="82" t="str">
        <f>IF(Подрядчики[[#This Row],[Вид Работ (услуг)]]="","",ОсновнаяИнформация_СокрНаименование)</f>
        <v/>
      </c>
      <c r="D73" s="82" t="str">
        <f>IF(Подрядчики[[#This Row],[Вид Работ (услуг)]]="","",ОсновнаяИнформация_ИННУчастника)</f>
        <v/>
      </c>
      <c r="E73" s="82" t="str">
        <f>IF(Подрядчики[[#This Row],[Вид Работ (услуг)]]="","",СМСП)</f>
        <v/>
      </c>
      <c r="F73" s="82" t="str" cm="1">
        <f t="array" ref="F73">IFERROR(INDEX('Виды работ'!$C$7:$C$193, SMALL(IF(NOT(ISBLANK('Виды работ'!$F$7:$F$193)),ROW('Виды работ'!$C$7:$C$193)-6,""),ROW()-7)),"")</f>
        <v/>
      </c>
      <c r="G73" s="82" t="str">
        <f>IF(Подрядчики[[#This Row],[Вид Работ (услуг)]]="","",ОсновнаяИнформация_ФИОРуковод)</f>
        <v/>
      </c>
      <c r="H73" s="82" t="str">
        <f>IF(Подрядчики[[#This Row],[Вид Работ (услуг)]]="","",CONCATENATE($L$15,IF($L$16="","",";"),$L$16,IF($L$17="","",";"),$L$17,IF($L$18="","",";"),$L$18,IF($L$19="","",";"),$L$19))</f>
        <v/>
      </c>
      <c r="I73" s="82" t="str">
        <f>IF(Подрядчики[[#This Row],[Вид Работ (услуг)]]="","",CONCATENATE($O$15,IF($O$16="","",";"),$O$16,IF($O$17="","",";"),$O$17))</f>
        <v/>
      </c>
    </row>
    <row r="74" spans="1:9" hidden="1" x14ac:dyDescent="0.25">
      <c r="A74" s="82" t="str">
        <f t="shared" si="1"/>
        <v/>
      </c>
      <c r="B74" s="82" t="str">
        <f>IF(Подрядчики[[#This Row],[Вид Работ (услуг)]]="","",Оферта_Наименование)</f>
        <v/>
      </c>
      <c r="C74" s="82" t="str">
        <f>IF(Подрядчики[[#This Row],[Вид Работ (услуг)]]="","",ОсновнаяИнформация_СокрНаименование)</f>
        <v/>
      </c>
      <c r="D74" s="82" t="str">
        <f>IF(Подрядчики[[#This Row],[Вид Работ (услуг)]]="","",ОсновнаяИнформация_ИННУчастника)</f>
        <v/>
      </c>
      <c r="E74" s="82" t="str">
        <f>IF(Подрядчики[[#This Row],[Вид Работ (услуг)]]="","",СМСП)</f>
        <v/>
      </c>
      <c r="F74" s="82" t="str" cm="1">
        <f t="array" ref="F74">IFERROR(INDEX('Виды работ'!$C$7:$C$193, SMALL(IF(NOT(ISBLANK('Виды работ'!$F$7:$F$193)),ROW('Виды работ'!$C$7:$C$193)-6,""),ROW()-7)),"")</f>
        <v/>
      </c>
      <c r="G74" s="82" t="str">
        <f>IF(Подрядчики[[#This Row],[Вид Работ (услуг)]]="","",ОсновнаяИнформация_ФИОРуковод)</f>
        <v/>
      </c>
      <c r="H74" s="82" t="str">
        <f>IF(Подрядчики[[#This Row],[Вид Работ (услуг)]]="","",CONCATENATE($L$15,IF($L$16="","",";"),$L$16,IF($L$17="","",";"),$L$17,IF($L$18="","",";"),$L$18,IF($L$19="","",";"),$L$19))</f>
        <v/>
      </c>
      <c r="I74" s="82" t="str">
        <f>IF(Подрядчики[[#This Row],[Вид Работ (услуг)]]="","",CONCATENATE($O$15,IF($O$16="","",";"),$O$16,IF($O$17="","",";"),$O$17))</f>
        <v/>
      </c>
    </row>
    <row r="75" spans="1:9" hidden="1" x14ac:dyDescent="0.25">
      <c r="A75" s="82" t="str">
        <f t="shared" si="1"/>
        <v/>
      </c>
      <c r="B75" s="82" t="str">
        <f>IF(Подрядчики[[#This Row],[Вид Работ (услуг)]]="","",Оферта_Наименование)</f>
        <v/>
      </c>
      <c r="C75" s="82" t="str">
        <f>IF(Подрядчики[[#This Row],[Вид Работ (услуг)]]="","",ОсновнаяИнформация_СокрНаименование)</f>
        <v/>
      </c>
      <c r="D75" s="82" t="str">
        <f>IF(Подрядчики[[#This Row],[Вид Работ (услуг)]]="","",ОсновнаяИнформация_ИННУчастника)</f>
        <v/>
      </c>
      <c r="E75" s="82" t="str">
        <f>IF(Подрядчики[[#This Row],[Вид Работ (услуг)]]="","",СМСП)</f>
        <v/>
      </c>
      <c r="F75" s="82" t="str" cm="1">
        <f t="array" ref="F75">IFERROR(INDEX('Виды работ'!$C$7:$C$193, SMALL(IF(NOT(ISBLANK('Виды работ'!$F$7:$F$193)),ROW('Виды работ'!$C$7:$C$193)-6,""),ROW()-7)),"")</f>
        <v/>
      </c>
      <c r="G75" s="82" t="str">
        <f>IF(Подрядчики[[#This Row],[Вид Работ (услуг)]]="","",ОсновнаяИнформация_ФИОРуковод)</f>
        <v/>
      </c>
      <c r="H75" s="82" t="str">
        <f>IF(Подрядчики[[#This Row],[Вид Работ (услуг)]]="","",CONCATENATE($L$15,IF($L$16="","",";"),$L$16,IF($L$17="","",";"),$L$17,IF($L$18="","",";"),$L$18,IF($L$19="","",";"),$L$19))</f>
        <v/>
      </c>
      <c r="I75" s="82" t="str">
        <f>IF(Подрядчики[[#This Row],[Вид Работ (услуг)]]="","",CONCATENATE($O$15,IF($O$16="","",";"),$O$16,IF($O$17="","",";"),$O$17))</f>
        <v/>
      </c>
    </row>
    <row r="76" spans="1:9" hidden="1" x14ac:dyDescent="0.25">
      <c r="A76" s="82" t="str">
        <f t="shared" si="1"/>
        <v/>
      </c>
      <c r="B76" s="82" t="str">
        <f>IF(Подрядчики[[#This Row],[Вид Работ (услуг)]]="","",Оферта_Наименование)</f>
        <v/>
      </c>
      <c r="C76" s="82" t="str">
        <f>IF(Подрядчики[[#This Row],[Вид Работ (услуг)]]="","",ОсновнаяИнформация_СокрНаименование)</f>
        <v/>
      </c>
      <c r="D76" s="82" t="str">
        <f>IF(Подрядчики[[#This Row],[Вид Работ (услуг)]]="","",ОсновнаяИнформация_ИННУчастника)</f>
        <v/>
      </c>
      <c r="E76" s="82" t="str">
        <f>IF(Подрядчики[[#This Row],[Вид Работ (услуг)]]="","",СМСП)</f>
        <v/>
      </c>
      <c r="F76" s="82" t="str" cm="1">
        <f t="array" ref="F76">IFERROR(INDEX('Виды работ'!$C$7:$C$193, SMALL(IF(NOT(ISBLANK('Виды работ'!$F$7:$F$193)),ROW('Виды работ'!$C$7:$C$193)-6,""),ROW()-7)),"")</f>
        <v/>
      </c>
      <c r="G76" s="82" t="str">
        <f>IF(Подрядчики[[#This Row],[Вид Работ (услуг)]]="","",ОсновнаяИнформация_ФИОРуковод)</f>
        <v/>
      </c>
      <c r="H76" s="82" t="str">
        <f>IF(Подрядчики[[#This Row],[Вид Работ (услуг)]]="","",CONCATENATE($L$15,IF($L$16="","",";"),$L$16,IF($L$17="","",";"),$L$17,IF($L$18="","",";"),$L$18,IF($L$19="","",";"),$L$19))</f>
        <v/>
      </c>
      <c r="I76" s="82" t="str">
        <f>IF(Подрядчики[[#This Row],[Вид Работ (услуг)]]="","",CONCATENATE($O$15,IF($O$16="","",";"),$O$16,IF($O$17="","",";"),$O$17))</f>
        <v/>
      </c>
    </row>
    <row r="77" spans="1:9" hidden="1" x14ac:dyDescent="0.25">
      <c r="A77" s="82" t="str">
        <f t="shared" si="1"/>
        <v/>
      </c>
      <c r="B77" s="82" t="str">
        <f>IF(Подрядчики[[#This Row],[Вид Работ (услуг)]]="","",Оферта_Наименование)</f>
        <v/>
      </c>
      <c r="C77" s="82" t="str">
        <f>IF(Подрядчики[[#This Row],[Вид Работ (услуг)]]="","",ОсновнаяИнформация_СокрНаименование)</f>
        <v/>
      </c>
      <c r="D77" s="82" t="str">
        <f>IF(Подрядчики[[#This Row],[Вид Работ (услуг)]]="","",ОсновнаяИнформация_ИННУчастника)</f>
        <v/>
      </c>
      <c r="E77" s="82" t="str">
        <f>IF(Подрядчики[[#This Row],[Вид Работ (услуг)]]="","",СМСП)</f>
        <v/>
      </c>
      <c r="F77" s="82" t="str" cm="1">
        <f t="array" ref="F77">IFERROR(INDEX('Виды работ'!$C$7:$C$193, SMALL(IF(NOT(ISBLANK('Виды работ'!$F$7:$F$193)),ROW('Виды работ'!$C$7:$C$193)-6,""),ROW()-7)),"")</f>
        <v/>
      </c>
      <c r="G77" s="82" t="str">
        <f>IF(Подрядчики[[#This Row],[Вид Работ (услуг)]]="","",ОсновнаяИнформация_ФИОРуковод)</f>
        <v/>
      </c>
      <c r="H77" s="82" t="str">
        <f>IF(Подрядчики[[#This Row],[Вид Работ (услуг)]]="","",CONCATENATE($L$15,IF($L$16="","",";"),$L$16,IF($L$17="","",";"),$L$17,IF($L$18="","",";"),$L$18,IF($L$19="","",";"),$L$19))</f>
        <v/>
      </c>
      <c r="I77" s="82" t="str">
        <f>IF(Подрядчики[[#This Row],[Вид Работ (услуг)]]="","",CONCATENATE($O$15,IF($O$16="","",";"),$O$16,IF($O$17="","",";"),$O$17))</f>
        <v/>
      </c>
    </row>
    <row r="78" spans="1:9" hidden="1" x14ac:dyDescent="0.25">
      <c r="A78" s="82" t="str">
        <f t="shared" si="1"/>
        <v/>
      </c>
      <c r="B78" s="82" t="str">
        <f>IF(Подрядчики[[#This Row],[Вид Работ (услуг)]]="","",Оферта_Наименование)</f>
        <v/>
      </c>
      <c r="C78" s="82" t="str">
        <f>IF(Подрядчики[[#This Row],[Вид Работ (услуг)]]="","",ОсновнаяИнформация_СокрНаименование)</f>
        <v/>
      </c>
      <c r="D78" s="82" t="str">
        <f>IF(Подрядчики[[#This Row],[Вид Работ (услуг)]]="","",ОсновнаяИнформация_ИННУчастника)</f>
        <v/>
      </c>
      <c r="E78" s="82" t="str">
        <f>IF(Подрядчики[[#This Row],[Вид Работ (услуг)]]="","",СМСП)</f>
        <v/>
      </c>
      <c r="F78" s="82" t="str" cm="1">
        <f t="array" ref="F78">IFERROR(INDEX('Виды работ'!$C$7:$C$193, SMALL(IF(NOT(ISBLANK('Виды работ'!$F$7:$F$193)),ROW('Виды работ'!$C$7:$C$193)-6,""),ROW()-7)),"")</f>
        <v/>
      </c>
      <c r="G78" s="82" t="str">
        <f>IF(Подрядчики[[#This Row],[Вид Работ (услуг)]]="","",ОсновнаяИнформация_ФИОРуковод)</f>
        <v/>
      </c>
      <c r="H78" s="82" t="str">
        <f>IF(Подрядчики[[#This Row],[Вид Работ (услуг)]]="","",CONCATENATE($L$15,IF($L$16="","",";"),$L$16,IF($L$17="","",";"),$L$17,IF($L$18="","",";"),$L$18,IF($L$19="","",";"),$L$19))</f>
        <v/>
      </c>
      <c r="I78" s="82" t="str">
        <f>IF(Подрядчики[[#This Row],[Вид Работ (услуг)]]="","",CONCATENATE($O$15,IF($O$16="","",";"),$O$16,IF($O$17="","",";"),$O$17))</f>
        <v/>
      </c>
    </row>
    <row r="79" spans="1:9" hidden="1" x14ac:dyDescent="0.25">
      <c r="A79" s="82" t="str">
        <f t="shared" si="1"/>
        <v/>
      </c>
      <c r="B79" s="82" t="str">
        <f>IF(Подрядчики[[#This Row],[Вид Работ (услуг)]]="","",Оферта_Наименование)</f>
        <v/>
      </c>
      <c r="C79" s="82" t="str">
        <f>IF(Подрядчики[[#This Row],[Вид Работ (услуг)]]="","",ОсновнаяИнформация_СокрНаименование)</f>
        <v/>
      </c>
      <c r="D79" s="82" t="str">
        <f>IF(Подрядчики[[#This Row],[Вид Работ (услуг)]]="","",ОсновнаяИнформация_ИННУчастника)</f>
        <v/>
      </c>
      <c r="E79" s="82" t="str">
        <f>IF(Подрядчики[[#This Row],[Вид Работ (услуг)]]="","",СМСП)</f>
        <v/>
      </c>
      <c r="F79" s="82" t="str" cm="1">
        <f t="array" ref="F79">IFERROR(INDEX('Виды работ'!$C$7:$C$193, SMALL(IF(NOT(ISBLANK('Виды работ'!$F$7:$F$193)),ROW('Виды работ'!$C$7:$C$193)-6,""),ROW()-7)),"")</f>
        <v/>
      </c>
      <c r="G79" s="82" t="str">
        <f>IF(Подрядчики[[#This Row],[Вид Работ (услуг)]]="","",ОсновнаяИнформация_ФИОРуковод)</f>
        <v/>
      </c>
      <c r="H79" s="82" t="str">
        <f>IF(Подрядчики[[#This Row],[Вид Работ (услуг)]]="","",CONCATENATE($L$15,IF($L$16="","",";"),$L$16,IF($L$17="","",";"),$L$17,IF($L$18="","",";"),$L$18,IF($L$19="","",";"),$L$19))</f>
        <v/>
      </c>
      <c r="I79" s="82" t="str">
        <f>IF(Подрядчики[[#This Row],[Вид Работ (услуг)]]="","",CONCATENATE($O$15,IF($O$16="","",";"),$O$16,IF($O$17="","",";"),$O$17))</f>
        <v/>
      </c>
    </row>
    <row r="80" spans="1:9" hidden="1" x14ac:dyDescent="0.25">
      <c r="A80" s="82" t="str">
        <f t="shared" si="1"/>
        <v/>
      </c>
      <c r="B80" s="82" t="str">
        <f>IF(Подрядчики[[#This Row],[Вид Работ (услуг)]]="","",Оферта_Наименование)</f>
        <v/>
      </c>
      <c r="C80" s="82" t="str">
        <f>IF(Подрядчики[[#This Row],[Вид Работ (услуг)]]="","",ОсновнаяИнформация_СокрНаименование)</f>
        <v/>
      </c>
      <c r="D80" s="82" t="str">
        <f>IF(Подрядчики[[#This Row],[Вид Работ (услуг)]]="","",ОсновнаяИнформация_ИННУчастника)</f>
        <v/>
      </c>
      <c r="E80" s="82" t="str">
        <f>IF(Подрядчики[[#This Row],[Вид Работ (услуг)]]="","",СМСП)</f>
        <v/>
      </c>
      <c r="F80" s="82" t="str" cm="1">
        <f t="array" ref="F80">IFERROR(INDEX('Виды работ'!$C$7:$C$193, SMALL(IF(NOT(ISBLANK('Виды работ'!$F$7:$F$193)),ROW('Виды работ'!$C$7:$C$193)-6,""),ROW()-7)),"")</f>
        <v/>
      </c>
      <c r="G80" s="82" t="str">
        <f>IF(Подрядчики[[#This Row],[Вид Работ (услуг)]]="","",ОсновнаяИнформация_ФИОРуковод)</f>
        <v/>
      </c>
      <c r="H80" s="82" t="str">
        <f>IF(Подрядчики[[#This Row],[Вид Работ (услуг)]]="","",CONCATENATE($L$15,IF($L$16="","",";"),$L$16,IF($L$17="","",";"),$L$17,IF($L$18="","",";"),$L$18,IF($L$19="","",";"),$L$19))</f>
        <v/>
      </c>
      <c r="I80" s="82" t="str">
        <f>IF(Подрядчики[[#This Row],[Вид Работ (услуг)]]="","",CONCATENATE($O$15,IF($O$16="","",";"),$O$16,IF($O$17="","",";"),$O$17))</f>
        <v/>
      </c>
    </row>
    <row r="81" spans="1:9" hidden="1" x14ac:dyDescent="0.25">
      <c r="A81" s="82" t="str">
        <f t="shared" si="1"/>
        <v/>
      </c>
      <c r="B81" s="82" t="str">
        <f>IF(Подрядчики[[#This Row],[Вид Работ (услуг)]]="","",Оферта_Наименование)</f>
        <v/>
      </c>
      <c r="C81" s="82" t="str">
        <f>IF(Подрядчики[[#This Row],[Вид Работ (услуг)]]="","",ОсновнаяИнформация_СокрНаименование)</f>
        <v/>
      </c>
      <c r="D81" s="82" t="str">
        <f>IF(Подрядчики[[#This Row],[Вид Работ (услуг)]]="","",ОсновнаяИнформация_ИННУчастника)</f>
        <v/>
      </c>
      <c r="E81" s="82" t="str">
        <f>IF(Подрядчики[[#This Row],[Вид Работ (услуг)]]="","",СМСП)</f>
        <v/>
      </c>
      <c r="F81" s="82" t="str" cm="1">
        <f t="array" ref="F81">IFERROR(INDEX('Виды работ'!$C$7:$C$193, SMALL(IF(NOT(ISBLANK('Виды работ'!$F$7:$F$193)),ROW('Виды работ'!$C$7:$C$193)-6,""),ROW()-7)),"")</f>
        <v/>
      </c>
      <c r="G81" s="82" t="str">
        <f>IF(Подрядчики[[#This Row],[Вид Работ (услуг)]]="","",ОсновнаяИнформация_ФИОРуковод)</f>
        <v/>
      </c>
      <c r="H81" s="82" t="str">
        <f>IF(Подрядчики[[#This Row],[Вид Работ (услуг)]]="","",CONCATENATE($L$15,IF($L$16="","",";"),$L$16,IF($L$17="","",";"),$L$17,IF($L$18="","",";"),$L$18,IF($L$19="","",";"),$L$19))</f>
        <v/>
      </c>
      <c r="I81" s="82" t="str">
        <f>IF(Подрядчики[[#This Row],[Вид Работ (услуг)]]="","",CONCATENATE($O$15,IF($O$16="","",";"),$O$16,IF($O$17="","",";"),$O$17))</f>
        <v/>
      </c>
    </row>
    <row r="82" spans="1:9" hidden="1" x14ac:dyDescent="0.25">
      <c r="A82" s="82" t="str">
        <f t="shared" si="1"/>
        <v/>
      </c>
      <c r="B82" s="82" t="str">
        <f>IF(Подрядчики[[#This Row],[Вид Работ (услуг)]]="","",Оферта_Наименование)</f>
        <v/>
      </c>
      <c r="C82" s="82" t="str">
        <f>IF(Подрядчики[[#This Row],[Вид Работ (услуг)]]="","",ОсновнаяИнформация_СокрНаименование)</f>
        <v/>
      </c>
      <c r="D82" s="82" t="str">
        <f>IF(Подрядчики[[#This Row],[Вид Работ (услуг)]]="","",ОсновнаяИнформация_ИННУчастника)</f>
        <v/>
      </c>
      <c r="E82" s="82" t="str">
        <f>IF(Подрядчики[[#This Row],[Вид Работ (услуг)]]="","",СМСП)</f>
        <v/>
      </c>
      <c r="F82" s="82" t="str" cm="1">
        <f t="array" ref="F82">IFERROR(INDEX('Виды работ'!$C$7:$C$193, SMALL(IF(NOT(ISBLANK('Виды работ'!$F$7:$F$193)),ROW('Виды работ'!$C$7:$C$193)-6,""),ROW()-7)),"")</f>
        <v/>
      </c>
      <c r="G82" s="82" t="str">
        <f>IF(Подрядчики[[#This Row],[Вид Работ (услуг)]]="","",ОсновнаяИнформация_ФИОРуковод)</f>
        <v/>
      </c>
      <c r="H82" s="82" t="str">
        <f>IF(Подрядчики[[#This Row],[Вид Работ (услуг)]]="","",CONCATENATE($L$15,IF($L$16="","",";"),$L$16,IF($L$17="","",";"),$L$17,IF($L$18="","",";"),$L$18,IF($L$19="","",";"),$L$19))</f>
        <v/>
      </c>
      <c r="I82" s="82" t="str">
        <f>IF(Подрядчики[[#This Row],[Вид Работ (услуг)]]="","",CONCATENATE($O$15,IF($O$16="","",";"),$O$16,IF($O$17="","",";"),$O$17))</f>
        <v/>
      </c>
    </row>
    <row r="83" spans="1:9" hidden="1" x14ac:dyDescent="0.25">
      <c r="A83" s="82" t="str">
        <f t="shared" si="1"/>
        <v/>
      </c>
      <c r="B83" s="82" t="str">
        <f>IF(Подрядчики[[#This Row],[Вид Работ (услуг)]]="","",Оферта_Наименование)</f>
        <v/>
      </c>
      <c r="C83" s="82" t="str">
        <f>IF(Подрядчики[[#This Row],[Вид Работ (услуг)]]="","",ОсновнаяИнформация_СокрНаименование)</f>
        <v/>
      </c>
      <c r="D83" s="82" t="str">
        <f>IF(Подрядчики[[#This Row],[Вид Работ (услуг)]]="","",ОсновнаяИнформация_ИННУчастника)</f>
        <v/>
      </c>
      <c r="E83" s="82" t="str">
        <f>IF(Подрядчики[[#This Row],[Вид Работ (услуг)]]="","",СМСП)</f>
        <v/>
      </c>
      <c r="F83" s="82" t="str" cm="1">
        <f t="array" ref="F83">IFERROR(INDEX('Виды работ'!$C$7:$C$193, SMALL(IF(NOT(ISBLANK('Виды работ'!$F$7:$F$193)),ROW('Виды работ'!$C$7:$C$193)-6,""),ROW()-7)),"")</f>
        <v/>
      </c>
      <c r="G83" s="82" t="str">
        <f>IF(Подрядчики[[#This Row],[Вид Работ (услуг)]]="","",ОсновнаяИнформация_ФИОРуковод)</f>
        <v/>
      </c>
      <c r="H83" s="82" t="str">
        <f>IF(Подрядчики[[#This Row],[Вид Работ (услуг)]]="","",CONCATENATE($L$15,IF($L$16="","",";"),$L$16,IF($L$17="","",";"),$L$17,IF($L$18="","",";"),$L$18,IF($L$19="","",";"),$L$19))</f>
        <v/>
      </c>
      <c r="I83" s="82" t="str">
        <f>IF(Подрядчики[[#This Row],[Вид Работ (услуг)]]="","",CONCATENATE($O$15,IF($O$16="","",";"),$O$16,IF($O$17="","",";"),$O$17))</f>
        <v/>
      </c>
    </row>
    <row r="84" spans="1:9" hidden="1" x14ac:dyDescent="0.25">
      <c r="A84" s="82" t="str">
        <f t="shared" si="1"/>
        <v/>
      </c>
      <c r="B84" s="82" t="str">
        <f>IF(Подрядчики[[#This Row],[Вид Работ (услуг)]]="","",Оферта_Наименование)</f>
        <v/>
      </c>
      <c r="C84" s="82" t="str">
        <f>IF(Подрядчики[[#This Row],[Вид Работ (услуг)]]="","",ОсновнаяИнформация_СокрНаименование)</f>
        <v/>
      </c>
      <c r="D84" s="82" t="str">
        <f>IF(Подрядчики[[#This Row],[Вид Работ (услуг)]]="","",ОсновнаяИнформация_ИННУчастника)</f>
        <v/>
      </c>
      <c r="E84" s="82" t="str">
        <f>IF(Подрядчики[[#This Row],[Вид Работ (услуг)]]="","",СМСП)</f>
        <v/>
      </c>
      <c r="F84" s="82" t="str" cm="1">
        <f t="array" ref="F84">IFERROR(INDEX('Виды работ'!$C$7:$C$193, SMALL(IF(NOT(ISBLANK('Виды работ'!$F$7:$F$193)),ROW('Виды работ'!$C$7:$C$193)-6,""),ROW()-7)),"")</f>
        <v/>
      </c>
      <c r="G84" s="82" t="str">
        <f>IF(Подрядчики[[#This Row],[Вид Работ (услуг)]]="","",ОсновнаяИнформация_ФИОРуковод)</f>
        <v/>
      </c>
      <c r="H84" s="82" t="str">
        <f>IF(Подрядчики[[#This Row],[Вид Работ (услуг)]]="","",CONCATENATE($L$15,IF($L$16="","",";"),$L$16,IF($L$17="","",";"),$L$17,IF($L$18="","",";"),$L$18,IF($L$19="","",";"),$L$19))</f>
        <v/>
      </c>
      <c r="I84" s="82" t="str">
        <f>IF(Подрядчики[[#This Row],[Вид Работ (услуг)]]="","",CONCATENATE($O$15,IF($O$16="","",";"),$O$16,IF($O$17="","",";"),$O$17))</f>
        <v/>
      </c>
    </row>
    <row r="85" spans="1:9" hidden="1" x14ac:dyDescent="0.25">
      <c r="A85" s="82" t="str">
        <f t="shared" si="1"/>
        <v/>
      </c>
      <c r="B85" s="82" t="str">
        <f>IF(Подрядчики[[#This Row],[Вид Работ (услуг)]]="","",Оферта_Наименование)</f>
        <v/>
      </c>
      <c r="C85" s="82" t="str">
        <f>IF(Подрядчики[[#This Row],[Вид Работ (услуг)]]="","",ОсновнаяИнформация_СокрНаименование)</f>
        <v/>
      </c>
      <c r="D85" s="82" t="str">
        <f>IF(Подрядчики[[#This Row],[Вид Работ (услуг)]]="","",ОсновнаяИнформация_ИННУчастника)</f>
        <v/>
      </c>
      <c r="E85" s="82" t="str">
        <f>IF(Подрядчики[[#This Row],[Вид Работ (услуг)]]="","",СМСП)</f>
        <v/>
      </c>
      <c r="F85" s="82" t="str" cm="1">
        <f t="array" ref="F85">IFERROR(INDEX('Виды работ'!$C$7:$C$193, SMALL(IF(NOT(ISBLANK('Виды работ'!$F$7:$F$193)),ROW('Виды работ'!$C$7:$C$193)-6,""),ROW()-7)),"")</f>
        <v/>
      </c>
      <c r="G85" s="82" t="str">
        <f>IF(Подрядчики[[#This Row],[Вид Работ (услуг)]]="","",ОсновнаяИнформация_ФИОРуковод)</f>
        <v/>
      </c>
      <c r="H85" s="82" t="str">
        <f>IF(Подрядчики[[#This Row],[Вид Работ (услуг)]]="","",CONCATENATE($L$15,IF($L$16="","",";"),$L$16,IF($L$17="","",";"),$L$17,IF($L$18="","",";"),$L$18,IF($L$19="","",";"),$L$19))</f>
        <v/>
      </c>
      <c r="I85" s="82" t="str">
        <f>IF(Подрядчики[[#This Row],[Вид Работ (услуг)]]="","",CONCATENATE($O$15,IF($O$16="","",";"),$O$16,IF($O$17="","",";"),$O$17))</f>
        <v/>
      </c>
    </row>
    <row r="86" spans="1:9" hidden="1" x14ac:dyDescent="0.25">
      <c r="A86" s="82" t="str">
        <f t="shared" si="1"/>
        <v/>
      </c>
      <c r="B86" s="82" t="str">
        <f>IF(Подрядчики[[#This Row],[Вид Работ (услуг)]]="","",Оферта_Наименование)</f>
        <v/>
      </c>
      <c r="C86" s="82" t="str">
        <f>IF(Подрядчики[[#This Row],[Вид Работ (услуг)]]="","",ОсновнаяИнформация_СокрНаименование)</f>
        <v/>
      </c>
      <c r="D86" s="82" t="str">
        <f>IF(Подрядчики[[#This Row],[Вид Работ (услуг)]]="","",ОсновнаяИнформация_ИННУчастника)</f>
        <v/>
      </c>
      <c r="E86" s="82" t="str">
        <f>IF(Подрядчики[[#This Row],[Вид Работ (услуг)]]="","",СМСП)</f>
        <v/>
      </c>
      <c r="F86" s="82" t="str" cm="1">
        <f t="array" ref="F86">IFERROR(INDEX('Виды работ'!$C$7:$C$193, SMALL(IF(NOT(ISBLANK('Виды работ'!$F$7:$F$193)),ROW('Виды работ'!$C$7:$C$193)-6,""),ROW()-7)),"")</f>
        <v/>
      </c>
      <c r="G86" s="82" t="str">
        <f>IF(Подрядчики[[#This Row],[Вид Работ (услуг)]]="","",ОсновнаяИнформация_ФИОРуковод)</f>
        <v/>
      </c>
      <c r="H86" s="82" t="str">
        <f>IF(Подрядчики[[#This Row],[Вид Работ (услуг)]]="","",CONCATENATE($L$15,IF($L$16="","",";"),$L$16,IF($L$17="","",";"),$L$17,IF($L$18="","",";"),$L$18,IF($L$19="","",";"),$L$19))</f>
        <v/>
      </c>
      <c r="I86" s="82" t="str">
        <f>IF(Подрядчики[[#This Row],[Вид Работ (услуг)]]="","",CONCATENATE($O$15,IF($O$16="","",";"),$O$16,IF($O$17="","",";"),$O$17))</f>
        <v/>
      </c>
    </row>
    <row r="87" spans="1:9" hidden="1" x14ac:dyDescent="0.25">
      <c r="A87" s="82" t="str">
        <f t="shared" si="1"/>
        <v/>
      </c>
      <c r="B87" s="82" t="str">
        <f>IF(Подрядчики[[#This Row],[Вид Работ (услуг)]]="","",Оферта_Наименование)</f>
        <v/>
      </c>
      <c r="C87" s="82" t="str">
        <f>IF(Подрядчики[[#This Row],[Вид Работ (услуг)]]="","",ОсновнаяИнформация_СокрНаименование)</f>
        <v/>
      </c>
      <c r="D87" s="82" t="str">
        <f>IF(Подрядчики[[#This Row],[Вид Работ (услуг)]]="","",ОсновнаяИнформация_ИННУчастника)</f>
        <v/>
      </c>
      <c r="E87" s="82" t="str">
        <f>IF(Подрядчики[[#This Row],[Вид Работ (услуг)]]="","",СМСП)</f>
        <v/>
      </c>
      <c r="F87" s="82" t="str" cm="1">
        <f t="array" ref="F87">IFERROR(INDEX('Виды работ'!$C$7:$C$193, SMALL(IF(NOT(ISBLANK('Виды работ'!$F$7:$F$193)),ROW('Виды работ'!$C$7:$C$193)-6,""),ROW()-7)),"")</f>
        <v/>
      </c>
      <c r="G87" s="82" t="str">
        <f>IF(Подрядчики[[#This Row],[Вид Работ (услуг)]]="","",ОсновнаяИнформация_ФИОРуковод)</f>
        <v/>
      </c>
      <c r="H87" s="82" t="str">
        <f>IF(Подрядчики[[#This Row],[Вид Работ (услуг)]]="","",CONCATENATE($L$15,IF($L$16="","",";"),$L$16,IF($L$17="","",";"),$L$17,IF($L$18="","",";"),$L$18,IF($L$19="","",";"),$L$19))</f>
        <v/>
      </c>
      <c r="I87" s="82" t="str">
        <f>IF(Подрядчики[[#This Row],[Вид Работ (услуг)]]="","",CONCATENATE($O$15,IF($O$16="","",";"),$O$16,IF($O$17="","",";"),$O$17))</f>
        <v/>
      </c>
    </row>
    <row r="88" spans="1:9" hidden="1" x14ac:dyDescent="0.25">
      <c r="A88" s="82" t="str">
        <f t="shared" si="1"/>
        <v/>
      </c>
      <c r="B88" s="82" t="str">
        <f>IF(Подрядчики[[#This Row],[Вид Работ (услуг)]]="","",Оферта_Наименование)</f>
        <v/>
      </c>
      <c r="C88" s="82" t="str">
        <f>IF(Подрядчики[[#This Row],[Вид Работ (услуг)]]="","",ОсновнаяИнформация_СокрНаименование)</f>
        <v/>
      </c>
      <c r="D88" s="82" t="str">
        <f>IF(Подрядчики[[#This Row],[Вид Работ (услуг)]]="","",ОсновнаяИнформация_ИННУчастника)</f>
        <v/>
      </c>
      <c r="E88" s="82" t="str">
        <f>IF(Подрядчики[[#This Row],[Вид Работ (услуг)]]="","",СМСП)</f>
        <v/>
      </c>
      <c r="F88" s="82" t="str" cm="1">
        <f t="array" ref="F88">IFERROR(INDEX('Виды работ'!$C$7:$C$193, SMALL(IF(NOT(ISBLANK('Виды работ'!$F$7:$F$193)),ROW('Виды работ'!$C$7:$C$193)-6,""),ROW()-7)),"")</f>
        <v/>
      </c>
      <c r="G88" s="82" t="str">
        <f>IF(Подрядчики[[#This Row],[Вид Работ (услуг)]]="","",ОсновнаяИнформация_ФИОРуковод)</f>
        <v/>
      </c>
      <c r="H88" s="82" t="str">
        <f>IF(Подрядчики[[#This Row],[Вид Работ (услуг)]]="","",CONCATENATE($L$15,IF($L$16="","",";"),$L$16,IF($L$17="","",";"),$L$17,IF($L$18="","",";"),$L$18,IF($L$19="","",";"),$L$19))</f>
        <v/>
      </c>
      <c r="I88" s="82" t="str">
        <f>IF(Подрядчики[[#This Row],[Вид Работ (услуг)]]="","",CONCATENATE($O$15,IF($O$16="","",";"),$O$16,IF($O$17="","",";"),$O$17))</f>
        <v/>
      </c>
    </row>
    <row r="89" spans="1:9" hidden="1" x14ac:dyDescent="0.25">
      <c r="A89" s="82" t="str">
        <f t="shared" si="1"/>
        <v/>
      </c>
      <c r="B89" s="82" t="str">
        <f>IF(Подрядчики[[#This Row],[Вид Работ (услуг)]]="","",Оферта_Наименование)</f>
        <v/>
      </c>
      <c r="C89" s="82" t="str">
        <f>IF(Подрядчики[[#This Row],[Вид Работ (услуг)]]="","",ОсновнаяИнформация_СокрНаименование)</f>
        <v/>
      </c>
      <c r="D89" s="82" t="str">
        <f>IF(Подрядчики[[#This Row],[Вид Работ (услуг)]]="","",ОсновнаяИнформация_ИННУчастника)</f>
        <v/>
      </c>
      <c r="E89" s="82" t="str">
        <f>IF(Подрядчики[[#This Row],[Вид Работ (услуг)]]="","",СМСП)</f>
        <v/>
      </c>
      <c r="F89" s="82" t="str" cm="1">
        <f t="array" ref="F89">IFERROR(INDEX('Виды работ'!$C$7:$C$193, SMALL(IF(NOT(ISBLANK('Виды работ'!$F$7:$F$193)),ROW('Виды работ'!$C$7:$C$193)-6,""),ROW()-7)),"")</f>
        <v/>
      </c>
      <c r="G89" s="82" t="str">
        <f>IF(Подрядчики[[#This Row],[Вид Работ (услуг)]]="","",ОсновнаяИнформация_ФИОРуковод)</f>
        <v/>
      </c>
      <c r="H89" s="82" t="str">
        <f>IF(Подрядчики[[#This Row],[Вид Работ (услуг)]]="","",CONCATENATE($L$15,IF($L$16="","",";"),$L$16,IF($L$17="","",";"),$L$17,IF($L$18="","",";"),$L$18,IF($L$19="","",";"),$L$19))</f>
        <v/>
      </c>
      <c r="I89" s="82" t="str">
        <f>IF(Подрядчики[[#This Row],[Вид Работ (услуг)]]="","",CONCATENATE($O$15,IF($O$16="","",";"),$O$16,IF($O$17="","",";"),$O$17))</f>
        <v/>
      </c>
    </row>
    <row r="90" spans="1:9" hidden="1" x14ac:dyDescent="0.25">
      <c r="A90" s="82" t="str">
        <f t="shared" si="1"/>
        <v/>
      </c>
      <c r="B90" s="82" t="str">
        <f>IF(Подрядчики[[#This Row],[Вид Работ (услуг)]]="","",Оферта_Наименование)</f>
        <v/>
      </c>
      <c r="C90" s="82" t="str">
        <f>IF(Подрядчики[[#This Row],[Вид Работ (услуг)]]="","",ОсновнаяИнформация_СокрНаименование)</f>
        <v/>
      </c>
      <c r="D90" s="82" t="str">
        <f>IF(Подрядчики[[#This Row],[Вид Работ (услуг)]]="","",ОсновнаяИнформация_ИННУчастника)</f>
        <v/>
      </c>
      <c r="E90" s="82" t="str">
        <f>IF(Подрядчики[[#This Row],[Вид Работ (услуг)]]="","",СМСП)</f>
        <v/>
      </c>
      <c r="F90" s="82" t="str" cm="1">
        <f t="array" ref="F90">IFERROR(INDEX('Виды работ'!$C$7:$C$193, SMALL(IF(NOT(ISBLANK('Виды работ'!$F$7:$F$193)),ROW('Виды работ'!$C$7:$C$193)-6,""),ROW()-7)),"")</f>
        <v/>
      </c>
      <c r="G90" s="82" t="str">
        <f>IF(Подрядчики[[#This Row],[Вид Работ (услуг)]]="","",ОсновнаяИнформация_ФИОРуковод)</f>
        <v/>
      </c>
      <c r="H90" s="82" t="str">
        <f>IF(Подрядчики[[#This Row],[Вид Работ (услуг)]]="","",CONCATENATE($L$15,IF($L$16="","",";"),$L$16,IF($L$17="","",";"),$L$17,IF($L$18="","",";"),$L$18,IF($L$19="","",";"),$L$19))</f>
        <v/>
      </c>
      <c r="I90" s="82" t="str">
        <f>IF(Подрядчики[[#This Row],[Вид Работ (услуг)]]="","",CONCATENATE($O$15,IF($O$16="","",";"),$O$16,IF($O$17="","",";"),$O$17))</f>
        <v/>
      </c>
    </row>
    <row r="91" spans="1:9" hidden="1" x14ac:dyDescent="0.25">
      <c r="A91" s="82" t="str">
        <f t="shared" si="1"/>
        <v/>
      </c>
      <c r="B91" s="82" t="str">
        <f>IF(Подрядчики[[#This Row],[Вид Работ (услуг)]]="","",Оферта_Наименование)</f>
        <v/>
      </c>
      <c r="C91" s="82" t="str">
        <f>IF(Подрядчики[[#This Row],[Вид Работ (услуг)]]="","",ОсновнаяИнформация_СокрНаименование)</f>
        <v/>
      </c>
      <c r="D91" s="82" t="str">
        <f>IF(Подрядчики[[#This Row],[Вид Работ (услуг)]]="","",ОсновнаяИнформация_ИННУчастника)</f>
        <v/>
      </c>
      <c r="E91" s="82" t="str">
        <f>IF(Подрядчики[[#This Row],[Вид Работ (услуг)]]="","",СМСП)</f>
        <v/>
      </c>
      <c r="F91" s="82" t="str" cm="1">
        <f t="array" ref="F91">IFERROR(INDEX('Виды работ'!$C$7:$C$193, SMALL(IF(NOT(ISBLANK('Виды работ'!$F$7:$F$193)),ROW('Виды работ'!$C$7:$C$193)-6,""),ROW()-7)),"")</f>
        <v/>
      </c>
      <c r="G91" s="82" t="str">
        <f>IF(Подрядчики[[#This Row],[Вид Работ (услуг)]]="","",ОсновнаяИнформация_ФИОРуковод)</f>
        <v/>
      </c>
      <c r="H91" s="82" t="str">
        <f>IF(Подрядчики[[#This Row],[Вид Работ (услуг)]]="","",CONCATENATE($L$15,IF($L$16="","",";"),$L$16,IF($L$17="","",";"),$L$17,IF($L$18="","",";"),$L$18,IF($L$19="","",";"),$L$19))</f>
        <v/>
      </c>
      <c r="I91" s="82" t="str">
        <f>IF(Подрядчики[[#This Row],[Вид Работ (услуг)]]="","",CONCATENATE($O$15,IF($O$16="","",";"),$O$16,IF($O$17="","",";"),$O$17))</f>
        <v/>
      </c>
    </row>
    <row r="92" spans="1:9" hidden="1" x14ac:dyDescent="0.25">
      <c r="A92" s="82" t="str">
        <f t="shared" si="1"/>
        <v/>
      </c>
      <c r="B92" s="82" t="str">
        <f>IF(Подрядчики[[#This Row],[Вид Работ (услуг)]]="","",Оферта_Наименование)</f>
        <v/>
      </c>
      <c r="C92" s="82" t="str">
        <f>IF(Подрядчики[[#This Row],[Вид Работ (услуг)]]="","",ОсновнаяИнформация_СокрНаименование)</f>
        <v/>
      </c>
      <c r="D92" s="82" t="str">
        <f>IF(Подрядчики[[#This Row],[Вид Работ (услуг)]]="","",ОсновнаяИнформация_ИННУчастника)</f>
        <v/>
      </c>
      <c r="E92" s="82" t="str">
        <f>IF(Подрядчики[[#This Row],[Вид Работ (услуг)]]="","",СМСП)</f>
        <v/>
      </c>
      <c r="F92" s="82" t="str" cm="1">
        <f t="array" ref="F92">IFERROR(INDEX('Виды работ'!$C$7:$C$193, SMALL(IF(NOT(ISBLANK('Виды работ'!$F$7:$F$193)),ROW('Виды работ'!$C$7:$C$193)-6,""),ROW()-7)),"")</f>
        <v/>
      </c>
      <c r="G92" s="82" t="str">
        <f>IF(Подрядчики[[#This Row],[Вид Работ (услуг)]]="","",ОсновнаяИнформация_ФИОРуковод)</f>
        <v/>
      </c>
      <c r="H92" s="82" t="str">
        <f>IF(Подрядчики[[#This Row],[Вид Работ (услуг)]]="","",CONCATENATE($L$15,IF($L$16="","",";"),$L$16,IF($L$17="","",";"),$L$17,IF($L$18="","",";"),$L$18,IF($L$19="","",";"),$L$19))</f>
        <v/>
      </c>
      <c r="I92" s="82" t="str">
        <f>IF(Подрядчики[[#This Row],[Вид Работ (услуг)]]="","",CONCATENATE($O$15,IF($O$16="","",";"),$O$16,IF($O$17="","",";"),$O$17))</f>
        <v/>
      </c>
    </row>
    <row r="93" spans="1:9" hidden="1" x14ac:dyDescent="0.25">
      <c r="A93" s="82" t="str">
        <f t="shared" si="1"/>
        <v/>
      </c>
      <c r="B93" s="82" t="str">
        <f>IF(Подрядчики[[#This Row],[Вид Работ (услуг)]]="","",Оферта_Наименование)</f>
        <v/>
      </c>
      <c r="C93" s="82" t="str">
        <f>IF(Подрядчики[[#This Row],[Вид Работ (услуг)]]="","",ОсновнаяИнформация_СокрНаименование)</f>
        <v/>
      </c>
      <c r="D93" s="82" t="str">
        <f>IF(Подрядчики[[#This Row],[Вид Работ (услуг)]]="","",ОсновнаяИнформация_ИННУчастника)</f>
        <v/>
      </c>
      <c r="E93" s="82" t="str">
        <f>IF(Подрядчики[[#This Row],[Вид Работ (услуг)]]="","",СМСП)</f>
        <v/>
      </c>
      <c r="F93" s="82" t="str" cm="1">
        <f t="array" ref="F93">IFERROR(INDEX('Виды работ'!$C$7:$C$193, SMALL(IF(NOT(ISBLANK('Виды работ'!$F$7:$F$193)),ROW('Виды работ'!$C$7:$C$193)-6,""),ROW()-7)),"")</f>
        <v/>
      </c>
      <c r="G93" s="82" t="str">
        <f>IF(Подрядчики[[#This Row],[Вид Работ (услуг)]]="","",ОсновнаяИнформация_ФИОРуковод)</f>
        <v/>
      </c>
      <c r="H93" s="82" t="str">
        <f>IF(Подрядчики[[#This Row],[Вид Работ (услуг)]]="","",CONCATENATE($L$15,IF($L$16="","",";"),$L$16,IF($L$17="","",";"),$L$17,IF($L$18="","",";"),$L$18,IF($L$19="","",";"),$L$19))</f>
        <v/>
      </c>
      <c r="I93" s="82" t="str">
        <f>IF(Подрядчики[[#This Row],[Вид Работ (услуг)]]="","",CONCATENATE($O$15,IF($O$16="","",";"),$O$16,IF($O$17="","",";"),$O$17))</f>
        <v/>
      </c>
    </row>
    <row r="94" spans="1:9" hidden="1" x14ac:dyDescent="0.25">
      <c r="A94" s="82" t="str">
        <f t="shared" si="1"/>
        <v/>
      </c>
      <c r="B94" s="82" t="str">
        <f>IF(Подрядчики[[#This Row],[Вид Работ (услуг)]]="","",Оферта_Наименование)</f>
        <v/>
      </c>
      <c r="C94" s="82" t="str">
        <f>IF(Подрядчики[[#This Row],[Вид Работ (услуг)]]="","",ОсновнаяИнформация_СокрНаименование)</f>
        <v/>
      </c>
      <c r="D94" s="82" t="str">
        <f>IF(Подрядчики[[#This Row],[Вид Работ (услуг)]]="","",ОсновнаяИнформация_ИННУчастника)</f>
        <v/>
      </c>
      <c r="E94" s="82" t="str">
        <f>IF(Подрядчики[[#This Row],[Вид Работ (услуг)]]="","",СМСП)</f>
        <v/>
      </c>
      <c r="F94" s="82" t="str" cm="1">
        <f t="array" ref="F94">IFERROR(INDEX('Виды работ'!$C$7:$C$193, SMALL(IF(NOT(ISBLANK('Виды работ'!$F$7:$F$193)),ROW('Виды работ'!$C$7:$C$193)-6,""),ROW()-7)),"")</f>
        <v/>
      </c>
      <c r="G94" s="82" t="str">
        <f>IF(Подрядчики[[#This Row],[Вид Работ (услуг)]]="","",ОсновнаяИнформация_ФИОРуковод)</f>
        <v/>
      </c>
      <c r="H94" s="82" t="str">
        <f>IF(Подрядчики[[#This Row],[Вид Работ (услуг)]]="","",CONCATENATE($L$15,IF($L$16="","",";"),$L$16,IF($L$17="","",";"),$L$17,IF($L$18="","",";"),$L$18,IF($L$19="","",";"),$L$19))</f>
        <v/>
      </c>
      <c r="I94" s="82" t="str">
        <f>IF(Подрядчики[[#This Row],[Вид Работ (услуг)]]="","",CONCATENATE($O$15,IF($O$16="","",";"),$O$16,IF($O$17="","",";"),$O$17))</f>
        <v/>
      </c>
    </row>
    <row r="95" spans="1:9" hidden="1" x14ac:dyDescent="0.25">
      <c r="A95" s="82" t="str">
        <f t="shared" si="1"/>
        <v/>
      </c>
      <c r="B95" s="82" t="str">
        <f>IF(Подрядчики[[#This Row],[Вид Работ (услуг)]]="","",Оферта_Наименование)</f>
        <v/>
      </c>
      <c r="C95" s="82" t="str">
        <f>IF(Подрядчики[[#This Row],[Вид Работ (услуг)]]="","",ОсновнаяИнформация_СокрНаименование)</f>
        <v/>
      </c>
      <c r="D95" s="82" t="str">
        <f>IF(Подрядчики[[#This Row],[Вид Работ (услуг)]]="","",ОсновнаяИнформация_ИННУчастника)</f>
        <v/>
      </c>
      <c r="E95" s="82" t="str">
        <f>IF(Подрядчики[[#This Row],[Вид Работ (услуг)]]="","",СМСП)</f>
        <v/>
      </c>
      <c r="F95" s="82" t="str" cm="1">
        <f t="array" ref="F95">IFERROR(INDEX('Виды работ'!$C$7:$C$193, SMALL(IF(NOT(ISBLANK('Виды работ'!$F$7:$F$193)),ROW('Виды работ'!$C$7:$C$193)-6,""),ROW()-7)),"")</f>
        <v/>
      </c>
      <c r="G95" s="82" t="str">
        <f>IF(Подрядчики[[#This Row],[Вид Работ (услуг)]]="","",ОсновнаяИнформация_ФИОРуковод)</f>
        <v/>
      </c>
      <c r="H95" s="82" t="str">
        <f>IF(Подрядчики[[#This Row],[Вид Работ (услуг)]]="","",CONCATENATE($L$15,IF($L$16="","",";"),$L$16,IF($L$17="","",";"),$L$17,IF($L$18="","",";"),$L$18,IF($L$19="","",";"),$L$19))</f>
        <v/>
      </c>
      <c r="I95" s="82" t="str">
        <f>IF(Подрядчики[[#This Row],[Вид Работ (услуг)]]="","",CONCATENATE($O$15,IF($O$16="","",";"),$O$16,IF($O$17="","",";"),$O$17))</f>
        <v/>
      </c>
    </row>
    <row r="96" spans="1:9" hidden="1" x14ac:dyDescent="0.25">
      <c r="A96" s="82" t="str">
        <f t="shared" si="1"/>
        <v/>
      </c>
      <c r="B96" s="82" t="str">
        <f>IF(Подрядчики[[#This Row],[Вид Работ (услуг)]]="","",Оферта_Наименование)</f>
        <v/>
      </c>
      <c r="C96" s="82" t="str">
        <f>IF(Подрядчики[[#This Row],[Вид Работ (услуг)]]="","",ОсновнаяИнформация_СокрНаименование)</f>
        <v/>
      </c>
      <c r="D96" s="82" t="str">
        <f>IF(Подрядчики[[#This Row],[Вид Работ (услуг)]]="","",ОсновнаяИнформация_ИННУчастника)</f>
        <v/>
      </c>
      <c r="E96" s="82" t="str">
        <f>IF(Подрядчики[[#This Row],[Вид Работ (услуг)]]="","",СМСП)</f>
        <v/>
      </c>
      <c r="F96" s="82" t="str" cm="1">
        <f t="array" ref="F96">IFERROR(INDEX('Виды работ'!$C$7:$C$193, SMALL(IF(NOT(ISBLANK('Виды работ'!$F$7:$F$193)),ROW('Виды работ'!$C$7:$C$193)-6,""),ROW()-7)),"")</f>
        <v/>
      </c>
      <c r="G96" s="82" t="str">
        <f>IF(Подрядчики[[#This Row],[Вид Работ (услуг)]]="","",ОсновнаяИнформация_ФИОРуковод)</f>
        <v/>
      </c>
      <c r="H96" s="82" t="str">
        <f>IF(Подрядчики[[#This Row],[Вид Работ (услуг)]]="","",CONCATENATE($L$15,IF($L$16="","",";"),$L$16,IF($L$17="","",";"),$L$17,IF($L$18="","",";"),$L$18,IF($L$19="","",";"),$L$19))</f>
        <v/>
      </c>
      <c r="I96" s="82" t="str">
        <f>IF(Подрядчики[[#This Row],[Вид Работ (услуг)]]="","",CONCATENATE($O$15,IF($O$16="","",";"),$O$16,IF($O$17="","",";"),$O$17))</f>
        <v/>
      </c>
    </row>
    <row r="97" spans="1:9" hidden="1" x14ac:dyDescent="0.25">
      <c r="A97" s="82" t="str">
        <f t="shared" si="1"/>
        <v/>
      </c>
      <c r="B97" s="82" t="str">
        <f>IF(Подрядчики[[#This Row],[Вид Работ (услуг)]]="","",Оферта_Наименование)</f>
        <v/>
      </c>
      <c r="C97" s="82" t="str">
        <f>IF(Подрядчики[[#This Row],[Вид Работ (услуг)]]="","",ОсновнаяИнформация_СокрНаименование)</f>
        <v/>
      </c>
      <c r="D97" s="82" t="str">
        <f>IF(Подрядчики[[#This Row],[Вид Работ (услуг)]]="","",ОсновнаяИнформация_ИННУчастника)</f>
        <v/>
      </c>
      <c r="E97" s="82" t="str">
        <f>IF(Подрядчики[[#This Row],[Вид Работ (услуг)]]="","",СМСП)</f>
        <v/>
      </c>
      <c r="F97" s="82" t="str" cm="1">
        <f t="array" ref="F97">IFERROR(INDEX('Виды работ'!$C$7:$C$193, SMALL(IF(NOT(ISBLANK('Виды работ'!$F$7:$F$193)),ROW('Виды работ'!$C$7:$C$193)-6,""),ROW()-7)),"")</f>
        <v/>
      </c>
      <c r="G97" s="82" t="str">
        <f>IF(Подрядчики[[#This Row],[Вид Работ (услуг)]]="","",ОсновнаяИнформация_ФИОРуковод)</f>
        <v/>
      </c>
      <c r="H97" s="82" t="str">
        <f>IF(Подрядчики[[#This Row],[Вид Работ (услуг)]]="","",CONCATENATE($L$15,IF($L$16="","",";"),$L$16,IF($L$17="","",";"),$L$17,IF($L$18="","",";"),$L$18,IF($L$19="","",";"),$L$19))</f>
        <v/>
      </c>
      <c r="I97" s="82" t="str">
        <f>IF(Подрядчики[[#This Row],[Вид Работ (услуг)]]="","",CONCATENATE($O$15,IF($O$16="","",";"),$O$16,IF($O$17="","",";"),$O$17))</f>
        <v/>
      </c>
    </row>
    <row r="98" spans="1:9" hidden="1" x14ac:dyDescent="0.25">
      <c r="A98" s="82" t="str">
        <f t="shared" si="1"/>
        <v/>
      </c>
      <c r="B98" s="82" t="str">
        <f>IF(Подрядчики[[#This Row],[Вид Работ (услуг)]]="","",Оферта_Наименование)</f>
        <v/>
      </c>
      <c r="C98" s="82" t="str">
        <f>IF(Подрядчики[[#This Row],[Вид Работ (услуг)]]="","",ОсновнаяИнформация_СокрНаименование)</f>
        <v/>
      </c>
      <c r="D98" s="82" t="str">
        <f>IF(Подрядчики[[#This Row],[Вид Работ (услуг)]]="","",ОсновнаяИнформация_ИННУчастника)</f>
        <v/>
      </c>
      <c r="E98" s="82" t="str">
        <f>IF(Подрядчики[[#This Row],[Вид Работ (услуг)]]="","",СМСП)</f>
        <v/>
      </c>
      <c r="F98" s="82" t="str" cm="1">
        <f t="array" ref="F98">IFERROR(INDEX('Виды работ'!$C$7:$C$193, SMALL(IF(NOT(ISBLANK('Виды работ'!$F$7:$F$193)),ROW('Виды работ'!$C$7:$C$193)-6,""),ROW()-7)),"")</f>
        <v/>
      </c>
      <c r="G98" s="82" t="str">
        <f>IF(Подрядчики[[#This Row],[Вид Работ (услуг)]]="","",ОсновнаяИнформация_ФИОРуковод)</f>
        <v/>
      </c>
      <c r="H98" s="82" t="str">
        <f>IF(Подрядчики[[#This Row],[Вид Работ (услуг)]]="","",CONCATENATE($L$15,IF($L$16="","",";"),$L$16,IF($L$17="","",";"),$L$17,IF($L$18="","",";"),$L$18,IF($L$19="","",";"),$L$19))</f>
        <v/>
      </c>
      <c r="I98" s="82" t="str">
        <f>IF(Подрядчики[[#This Row],[Вид Работ (услуг)]]="","",CONCATENATE($O$15,IF($O$16="","",";"),$O$16,IF($O$17="","",";"),$O$17))</f>
        <v/>
      </c>
    </row>
    <row r="99" spans="1:9" hidden="1" x14ac:dyDescent="0.25">
      <c r="A99" s="82" t="str">
        <f t="shared" si="1"/>
        <v/>
      </c>
      <c r="B99" s="82" t="str">
        <f>IF(Подрядчики[[#This Row],[Вид Работ (услуг)]]="","",Оферта_Наименование)</f>
        <v/>
      </c>
      <c r="C99" s="82" t="str">
        <f>IF(Подрядчики[[#This Row],[Вид Работ (услуг)]]="","",ОсновнаяИнформация_СокрНаименование)</f>
        <v/>
      </c>
      <c r="D99" s="82" t="str">
        <f>IF(Подрядчики[[#This Row],[Вид Работ (услуг)]]="","",ОсновнаяИнформация_ИННУчастника)</f>
        <v/>
      </c>
      <c r="E99" s="82" t="str">
        <f>IF(Подрядчики[[#This Row],[Вид Работ (услуг)]]="","",СМСП)</f>
        <v/>
      </c>
      <c r="F99" s="82" t="str" cm="1">
        <f t="array" ref="F99">IFERROR(INDEX('Виды работ'!$C$7:$C$193, SMALL(IF(NOT(ISBLANK('Виды работ'!$F$7:$F$193)),ROW('Виды работ'!$C$7:$C$193)-6,""),ROW()-7)),"")</f>
        <v/>
      </c>
      <c r="G99" s="82" t="str">
        <f>IF(Подрядчики[[#This Row],[Вид Работ (услуг)]]="","",ОсновнаяИнформация_ФИОРуковод)</f>
        <v/>
      </c>
      <c r="H99" s="82" t="str">
        <f>IF(Подрядчики[[#This Row],[Вид Работ (услуг)]]="","",CONCATENATE($L$15,IF($L$16="","",";"),$L$16,IF($L$17="","",";"),$L$17,IF($L$18="","",";"),$L$18,IF($L$19="","",";"),$L$19))</f>
        <v/>
      </c>
      <c r="I99" s="82" t="str">
        <f>IF(Подрядчики[[#This Row],[Вид Работ (услуг)]]="","",CONCATENATE($O$15,IF($O$16="","",";"),$O$16,IF($O$17="","",";"),$O$17))</f>
        <v/>
      </c>
    </row>
    <row r="100" spans="1:9" hidden="1" x14ac:dyDescent="0.25">
      <c r="A100" s="82" t="str">
        <f t="shared" si="1"/>
        <v/>
      </c>
      <c r="B100" s="82" t="str">
        <f>IF(Подрядчики[[#This Row],[Вид Работ (услуг)]]="","",Оферта_Наименование)</f>
        <v/>
      </c>
      <c r="C100" s="82" t="str">
        <f>IF(Подрядчики[[#This Row],[Вид Работ (услуг)]]="","",ОсновнаяИнформация_СокрНаименование)</f>
        <v/>
      </c>
      <c r="D100" s="82" t="str">
        <f>IF(Подрядчики[[#This Row],[Вид Работ (услуг)]]="","",ОсновнаяИнформация_ИННУчастника)</f>
        <v/>
      </c>
      <c r="E100" s="82" t="str">
        <f>IF(Подрядчики[[#This Row],[Вид Работ (услуг)]]="","",СМСП)</f>
        <v/>
      </c>
      <c r="F100" s="82" t="str" cm="1">
        <f t="array" ref="F100">IFERROR(INDEX('Виды работ'!$C$7:$C$193, SMALL(IF(NOT(ISBLANK('Виды работ'!$F$7:$F$193)),ROW('Виды работ'!$C$7:$C$193)-6,""),ROW()-7)),"")</f>
        <v/>
      </c>
      <c r="G100" s="82" t="str">
        <f>IF(Подрядчики[[#This Row],[Вид Работ (услуг)]]="","",ОсновнаяИнформация_ФИОРуковод)</f>
        <v/>
      </c>
      <c r="H100" s="82" t="str">
        <f>IF(Подрядчики[[#This Row],[Вид Работ (услуг)]]="","",CONCATENATE($L$15,IF($L$16="","",";"),$L$16,IF($L$17="","",";"),$L$17,IF($L$18="","",";"),$L$18,IF($L$19="","",";"),$L$19))</f>
        <v/>
      </c>
      <c r="I100" s="82" t="str">
        <f>IF(Подрядчики[[#This Row],[Вид Работ (услуг)]]="","",CONCATENATE($O$15,IF($O$16="","",";"),$O$16,IF($O$17="","",";"),$O$17))</f>
        <v/>
      </c>
    </row>
    <row r="101" spans="1:9" hidden="1" x14ac:dyDescent="0.25">
      <c r="A101" s="82" t="str">
        <f t="shared" si="1"/>
        <v/>
      </c>
      <c r="B101" s="82" t="str">
        <f>IF(Подрядчики[[#This Row],[Вид Работ (услуг)]]="","",Оферта_Наименование)</f>
        <v/>
      </c>
      <c r="C101" s="82" t="str">
        <f>IF(Подрядчики[[#This Row],[Вид Работ (услуг)]]="","",ОсновнаяИнформация_СокрНаименование)</f>
        <v/>
      </c>
      <c r="D101" s="82" t="str">
        <f>IF(Подрядчики[[#This Row],[Вид Работ (услуг)]]="","",ОсновнаяИнформация_ИННУчастника)</f>
        <v/>
      </c>
      <c r="E101" s="82" t="str">
        <f>IF(Подрядчики[[#This Row],[Вид Работ (услуг)]]="","",СМСП)</f>
        <v/>
      </c>
      <c r="F101" s="82" t="str" cm="1">
        <f t="array" ref="F101">IFERROR(INDEX('Виды работ'!$C$7:$C$193, SMALL(IF(NOT(ISBLANK('Виды работ'!$F$7:$F$193)),ROW('Виды работ'!$C$7:$C$193)-6,""),ROW()-7)),"")</f>
        <v/>
      </c>
      <c r="G101" s="82" t="str">
        <f>IF(Подрядчики[[#This Row],[Вид Работ (услуг)]]="","",ОсновнаяИнформация_ФИОРуковод)</f>
        <v/>
      </c>
      <c r="H101" s="82" t="str">
        <f>IF(Подрядчики[[#This Row],[Вид Работ (услуг)]]="","",CONCATENATE($L$15,IF($L$16="","",";"),$L$16,IF($L$17="","",";"),$L$17,IF($L$18="","",";"),$L$18,IF($L$19="","",";"),$L$19))</f>
        <v/>
      </c>
      <c r="I101" s="82" t="str">
        <f>IF(Подрядчики[[#This Row],[Вид Работ (услуг)]]="","",CONCATENATE($O$15,IF($O$16="","",";"),$O$16,IF($O$17="","",";"),$O$17))</f>
        <v/>
      </c>
    </row>
    <row r="102" spans="1:9" hidden="1" x14ac:dyDescent="0.25">
      <c r="A102" s="82" t="str">
        <f t="shared" si="1"/>
        <v/>
      </c>
      <c r="B102" s="82" t="str">
        <f>IF(Подрядчики[[#This Row],[Вид Работ (услуг)]]="","",Оферта_Наименование)</f>
        <v/>
      </c>
      <c r="C102" s="82" t="str">
        <f>IF(Подрядчики[[#This Row],[Вид Работ (услуг)]]="","",ОсновнаяИнформация_СокрНаименование)</f>
        <v/>
      </c>
      <c r="D102" s="82" t="str">
        <f>IF(Подрядчики[[#This Row],[Вид Работ (услуг)]]="","",ОсновнаяИнформация_ИННУчастника)</f>
        <v/>
      </c>
      <c r="E102" s="82" t="str">
        <f>IF(Подрядчики[[#This Row],[Вид Работ (услуг)]]="","",СМСП)</f>
        <v/>
      </c>
      <c r="F102" s="82" t="str" cm="1">
        <f t="array" ref="F102">IFERROR(INDEX('Виды работ'!$C$7:$C$193, SMALL(IF(NOT(ISBLANK('Виды работ'!$F$7:$F$193)),ROW('Виды работ'!$C$7:$C$193)-6,""),ROW()-7)),"")</f>
        <v/>
      </c>
      <c r="G102" s="82" t="str">
        <f>IF(Подрядчики[[#This Row],[Вид Работ (услуг)]]="","",ОсновнаяИнформация_ФИОРуковод)</f>
        <v/>
      </c>
      <c r="H102" s="82" t="str">
        <f>IF(Подрядчики[[#This Row],[Вид Работ (услуг)]]="","",CONCATENATE($L$15,IF($L$16="","",";"),$L$16,IF($L$17="","",";"),$L$17,IF($L$18="","",";"),$L$18,IF($L$19="","",";"),$L$19))</f>
        <v/>
      </c>
      <c r="I102" s="82" t="str">
        <f>IF(Подрядчики[[#This Row],[Вид Работ (услуг)]]="","",CONCATENATE($O$15,IF($O$16="","",";"),$O$16,IF($O$17="","",";"),$O$17))</f>
        <v/>
      </c>
    </row>
    <row r="103" spans="1:9" hidden="1" x14ac:dyDescent="0.25">
      <c r="A103" s="82" t="str">
        <f t="shared" si="1"/>
        <v/>
      </c>
      <c r="B103" s="82" t="str">
        <f>IF(Подрядчики[[#This Row],[Вид Работ (услуг)]]="","",Оферта_Наименование)</f>
        <v/>
      </c>
      <c r="C103" s="82" t="str">
        <f>IF(Подрядчики[[#This Row],[Вид Работ (услуг)]]="","",ОсновнаяИнформация_СокрНаименование)</f>
        <v/>
      </c>
      <c r="D103" s="82" t="str">
        <f>IF(Подрядчики[[#This Row],[Вид Работ (услуг)]]="","",ОсновнаяИнформация_ИННУчастника)</f>
        <v/>
      </c>
      <c r="E103" s="82" t="str">
        <f>IF(Подрядчики[[#This Row],[Вид Работ (услуг)]]="","",СМСП)</f>
        <v/>
      </c>
      <c r="F103" s="82" t="str" cm="1">
        <f t="array" ref="F103">IFERROR(INDEX('Виды работ'!$C$7:$C$193, SMALL(IF(NOT(ISBLANK('Виды работ'!$F$7:$F$193)),ROW('Виды работ'!$C$7:$C$193)-6,""),ROW()-7)),"")</f>
        <v/>
      </c>
      <c r="G103" s="82" t="str">
        <f>IF(Подрядчики[[#This Row],[Вид Работ (услуг)]]="","",ОсновнаяИнформация_ФИОРуковод)</f>
        <v/>
      </c>
      <c r="H103" s="82" t="str">
        <f>IF(Подрядчики[[#This Row],[Вид Работ (услуг)]]="","",CONCATENATE($L$15,IF($L$16="","",";"),$L$16,IF($L$17="","",";"),$L$17,IF($L$18="","",";"),$L$18,IF($L$19="","",";"),$L$19))</f>
        <v/>
      </c>
      <c r="I103" s="82" t="str">
        <f>IF(Подрядчики[[#This Row],[Вид Работ (услуг)]]="","",CONCATENATE($O$15,IF($O$16="","",";"),$O$16,IF($O$17="","",";"),$O$17))</f>
        <v/>
      </c>
    </row>
    <row r="104" spans="1:9" hidden="1" x14ac:dyDescent="0.25">
      <c r="A104" s="82" t="str">
        <f t="shared" si="1"/>
        <v/>
      </c>
      <c r="B104" s="82" t="str">
        <f>IF(Подрядчики[[#This Row],[Вид Работ (услуг)]]="","",Оферта_Наименование)</f>
        <v/>
      </c>
      <c r="C104" s="82" t="str">
        <f>IF(Подрядчики[[#This Row],[Вид Работ (услуг)]]="","",ОсновнаяИнформация_СокрНаименование)</f>
        <v/>
      </c>
      <c r="D104" s="82" t="str">
        <f>IF(Подрядчики[[#This Row],[Вид Работ (услуг)]]="","",ОсновнаяИнформация_ИННУчастника)</f>
        <v/>
      </c>
      <c r="E104" s="82" t="str">
        <f>IF(Подрядчики[[#This Row],[Вид Работ (услуг)]]="","",СМСП)</f>
        <v/>
      </c>
      <c r="F104" s="82" t="str" cm="1">
        <f t="array" ref="F104">IFERROR(INDEX('Виды работ'!$C$7:$C$193, SMALL(IF(NOT(ISBLANK('Виды работ'!$F$7:$F$193)),ROW('Виды работ'!$C$7:$C$193)-6,""),ROW()-7)),"")</f>
        <v/>
      </c>
      <c r="G104" s="82" t="str">
        <f>IF(Подрядчики[[#This Row],[Вид Работ (услуг)]]="","",ОсновнаяИнформация_ФИОРуковод)</f>
        <v/>
      </c>
      <c r="H104" s="82" t="str">
        <f>IF(Подрядчики[[#This Row],[Вид Работ (услуг)]]="","",CONCATENATE($L$15,IF($L$16="","",";"),$L$16,IF($L$17="","",";"),$L$17,IF($L$18="","",";"),$L$18,IF($L$19="","",";"),$L$19))</f>
        <v/>
      </c>
      <c r="I104" s="82" t="str">
        <f>IF(Подрядчики[[#This Row],[Вид Работ (услуг)]]="","",CONCATENATE($O$15,IF($O$16="","",";"),$O$16,IF($O$17="","",";"),$O$17))</f>
        <v/>
      </c>
    </row>
    <row r="105" spans="1:9" hidden="1" x14ac:dyDescent="0.25">
      <c r="A105" s="82" t="str">
        <f t="shared" si="1"/>
        <v/>
      </c>
      <c r="B105" s="82" t="str">
        <f>IF(Подрядчики[[#This Row],[Вид Работ (услуг)]]="","",Оферта_Наименование)</f>
        <v/>
      </c>
      <c r="C105" s="82" t="str">
        <f>IF(Подрядчики[[#This Row],[Вид Работ (услуг)]]="","",ОсновнаяИнформация_СокрНаименование)</f>
        <v/>
      </c>
      <c r="D105" s="82" t="str">
        <f>IF(Подрядчики[[#This Row],[Вид Работ (услуг)]]="","",ОсновнаяИнформация_ИННУчастника)</f>
        <v/>
      </c>
      <c r="E105" s="82" t="str">
        <f>IF(Подрядчики[[#This Row],[Вид Работ (услуг)]]="","",СМСП)</f>
        <v/>
      </c>
      <c r="F105" s="82" t="str" cm="1">
        <f t="array" ref="F105">IFERROR(INDEX('Виды работ'!$C$7:$C$193, SMALL(IF(NOT(ISBLANK('Виды работ'!$F$7:$F$193)),ROW('Виды работ'!$C$7:$C$193)-6,""),ROW()-7)),"")</f>
        <v/>
      </c>
      <c r="G105" s="82" t="str">
        <f>IF(Подрядчики[[#This Row],[Вид Работ (услуг)]]="","",ОсновнаяИнформация_ФИОРуковод)</f>
        <v/>
      </c>
      <c r="H105" s="82" t="str">
        <f>IF(Подрядчики[[#This Row],[Вид Работ (услуг)]]="","",CONCATENATE($L$15,IF($L$16="","",";"),$L$16,IF($L$17="","",";"),$L$17,IF($L$18="","",";"),$L$18,IF($L$19="","",";"),$L$19))</f>
        <v/>
      </c>
      <c r="I105" s="82" t="str">
        <f>IF(Подрядчики[[#This Row],[Вид Работ (услуг)]]="","",CONCATENATE($O$15,IF($O$16="","",";"),$O$16,IF($O$17="","",";"),$O$17))</f>
        <v/>
      </c>
    </row>
    <row r="106" spans="1:9" hidden="1" x14ac:dyDescent="0.25">
      <c r="A106" s="82" t="str">
        <f t="shared" si="1"/>
        <v/>
      </c>
      <c r="B106" s="82" t="str">
        <f>IF(Подрядчики[[#This Row],[Вид Работ (услуг)]]="","",Оферта_Наименование)</f>
        <v/>
      </c>
      <c r="C106" s="82" t="str">
        <f>IF(Подрядчики[[#This Row],[Вид Работ (услуг)]]="","",ОсновнаяИнформация_СокрНаименование)</f>
        <v/>
      </c>
      <c r="D106" s="82" t="str">
        <f>IF(Подрядчики[[#This Row],[Вид Работ (услуг)]]="","",ОсновнаяИнформация_ИННУчастника)</f>
        <v/>
      </c>
      <c r="E106" s="82" t="str">
        <f>IF(Подрядчики[[#This Row],[Вид Работ (услуг)]]="","",СМСП)</f>
        <v/>
      </c>
      <c r="F106" s="82" t="str" cm="1">
        <f t="array" ref="F106">IFERROR(INDEX('Виды работ'!$C$7:$C$193, SMALL(IF(NOT(ISBLANK('Виды работ'!$F$7:$F$193)),ROW('Виды работ'!$C$7:$C$193)-6,""),ROW()-7)),"")</f>
        <v/>
      </c>
      <c r="G106" s="82" t="str">
        <f>IF(Подрядчики[[#This Row],[Вид Работ (услуг)]]="","",ОсновнаяИнформация_ФИОРуковод)</f>
        <v/>
      </c>
      <c r="H106" s="82" t="str">
        <f>IF(Подрядчики[[#This Row],[Вид Работ (услуг)]]="","",CONCATENATE($L$15,IF($L$16="","",";"),$L$16,IF($L$17="","",";"),$L$17,IF($L$18="","",";"),$L$18,IF($L$19="","",";"),$L$19))</f>
        <v/>
      </c>
      <c r="I106" s="82" t="str">
        <f>IF(Подрядчики[[#This Row],[Вид Работ (услуг)]]="","",CONCATENATE($O$15,IF($O$16="","",";"),$O$16,IF($O$17="","",";"),$O$17))</f>
        <v/>
      </c>
    </row>
    <row r="107" spans="1:9" hidden="1" x14ac:dyDescent="0.25">
      <c r="A107" s="82" t="str">
        <f t="shared" si="1"/>
        <v/>
      </c>
      <c r="B107" s="82" t="str">
        <f>IF(Подрядчики[[#This Row],[Вид Работ (услуг)]]="","",Оферта_Наименование)</f>
        <v/>
      </c>
      <c r="C107" s="82" t="str">
        <f>IF(Подрядчики[[#This Row],[Вид Работ (услуг)]]="","",ОсновнаяИнформация_СокрНаименование)</f>
        <v/>
      </c>
      <c r="D107" s="82" t="str">
        <f>IF(Подрядчики[[#This Row],[Вид Работ (услуг)]]="","",ОсновнаяИнформация_ИННУчастника)</f>
        <v/>
      </c>
      <c r="E107" s="82" t="str">
        <f>IF(Подрядчики[[#This Row],[Вид Работ (услуг)]]="","",СМСП)</f>
        <v/>
      </c>
      <c r="F107" s="82" t="str" cm="1">
        <f t="array" ref="F107">IFERROR(INDEX('Виды работ'!$C$7:$C$193, SMALL(IF(NOT(ISBLANK('Виды работ'!$F$7:$F$193)),ROW('Виды работ'!$C$7:$C$193)-6,""),ROW()-7)),"")</f>
        <v/>
      </c>
      <c r="G107" s="82" t="str">
        <f>IF(Подрядчики[[#This Row],[Вид Работ (услуг)]]="","",ОсновнаяИнформация_ФИОРуковод)</f>
        <v/>
      </c>
      <c r="H107" s="82" t="str">
        <f>IF(Подрядчики[[#This Row],[Вид Работ (услуг)]]="","",CONCATENATE($L$15,IF($L$16="","",";"),$L$16,IF($L$17="","",";"),$L$17,IF($L$18="","",";"),$L$18,IF($L$19="","",";"),$L$19))</f>
        <v/>
      </c>
      <c r="I107" s="82" t="str">
        <f>IF(Подрядчики[[#This Row],[Вид Работ (услуг)]]="","",CONCATENATE($O$15,IF($O$16="","",";"),$O$16,IF($O$17="","",";"),$O$17))</f>
        <v/>
      </c>
    </row>
    <row r="108" spans="1:9" hidden="1" x14ac:dyDescent="0.25">
      <c r="A108" s="82" t="str">
        <f t="shared" si="1"/>
        <v/>
      </c>
      <c r="B108" s="82" t="str">
        <f>IF(Подрядчики[[#This Row],[Вид Работ (услуг)]]="","",Оферта_Наименование)</f>
        <v/>
      </c>
      <c r="C108" s="82" t="str">
        <f>IF(Подрядчики[[#This Row],[Вид Работ (услуг)]]="","",ОсновнаяИнформация_СокрНаименование)</f>
        <v/>
      </c>
      <c r="D108" s="82" t="str">
        <f>IF(Подрядчики[[#This Row],[Вид Работ (услуг)]]="","",ОсновнаяИнформация_ИННУчастника)</f>
        <v/>
      </c>
      <c r="E108" s="82" t="str">
        <f>IF(Подрядчики[[#This Row],[Вид Работ (услуг)]]="","",СМСП)</f>
        <v/>
      </c>
      <c r="F108" s="82" t="str" cm="1">
        <f t="array" ref="F108">IFERROR(INDEX('Виды работ'!$C$7:$C$193, SMALL(IF(NOT(ISBLANK('Виды работ'!$F$7:$F$193)),ROW('Виды работ'!$C$7:$C$193)-6,""),ROW()-7)),"")</f>
        <v/>
      </c>
      <c r="G108" s="82" t="str">
        <f>IF(Подрядчики[[#This Row],[Вид Работ (услуг)]]="","",ОсновнаяИнформация_ФИОРуковод)</f>
        <v/>
      </c>
      <c r="H108" s="82" t="str">
        <f>IF(Подрядчики[[#This Row],[Вид Работ (услуг)]]="","",CONCATENATE($L$15,IF($L$16="","",";"),$L$16,IF($L$17="","",";"),$L$17,IF($L$18="","",";"),$L$18,IF($L$19="","",";"),$L$19))</f>
        <v/>
      </c>
      <c r="I108" s="82" t="str">
        <f>IF(Подрядчики[[#This Row],[Вид Работ (услуг)]]="","",CONCATENATE($O$15,IF($O$16="","",";"),$O$16,IF($O$17="","",";"),$O$17))</f>
        <v/>
      </c>
    </row>
    <row r="109" spans="1:9" hidden="1" x14ac:dyDescent="0.25">
      <c r="A109" s="82" t="str">
        <f t="shared" si="1"/>
        <v/>
      </c>
      <c r="B109" s="82" t="str">
        <f>IF(Подрядчики[[#This Row],[Вид Работ (услуг)]]="","",Оферта_Наименование)</f>
        <v/>
      </c>
      <c r="C109" s="82" t="str">
        <f>IF(Подрядчики[[#This Row],[Вид Работ (услуг)]]="","",ОсновнаяИнформация_СокрНаименование)</f>
        <v/>
      </c>
      <c r="D109" s="82" t="str">
        <f>IF(Подрядчики[[#This Row],[Вид Работ (услуг)]]="","",ОсновнаяИнформация_ИННУчастника)</f>
        <v/>
      </c>
      <c r="E109" s="82" t="str">
        <f>IF(Подрядчики[[#This Row],[Вид Работ (услуг)]]="","",СМСП)</f>
        <v/>
      </c>
      <c r="F109" s="82" t="str" cm="1">
        <f t="array" ref="F109">IFERROR(INDEX('Виды работ'!$C$7:$C$193, SMALL(IF(NOT(ISBLANK('Виды работ'!$F$7:$F$193)),ROW('Виды работ'!$C$7:$C$193)-6,""),ROW()-7)),"")</f>
        <v/>
      </c>
      <c r="G109" s="82" t="str">
        <f>IF(Подрядчики[[#This Row],[Вид Работ (услуг)]]="","",ОсновнаяИнформация_ФИОРуковод)</f>
        <v/>
      </c>
      <c r="H109" s="82" t="str">
        <f>IF(Подрядчики[[#This Row],[Вид Работ (услуг)]]="","",CONCATENATE($L$15,IF($L$16="","",";"),$L$16,IF($L$17="","",";"),$L$17,IF($L$18="","",";"),$L$18,IF($L$19="","",";"),$L$19))</f>
        <v/>
      </c>
      <c r="I109" s="82" t="str">
        <f>IF(Подрядчики[[#This Row],[Вид Работ (услуг)]]="","",CONCATENATE($O$15,IF($O$16="","",";"),$O$16,IF($O$17="","",";"),$O$17))</f>
        <v/>
      </c>
    </row>
    <row r="110" spans="1:9" hidden="1" x14ac:dyDescent="0.25">
      <c r="A110" s="82" t="str">
        <f t="shared" si="1"/>
        <v/>
      </c>
      <c r="B110" s="82" t="str">
        <f>IF(Подрядчики[[#This Row],[Вид Работ (услуг)]]="","",Оферта_Наименование)</f>
        <v/>
      </c>
      <c r="C110" s="82" t="str">
        <f>IF(Подрядчики[[#This Row],[Вид Работ (услуг)]]="","",ОсновнаяИнформация_СокрНаименование)</f>
        <v/>
      </c>
      <c r="D110" s="82" t="str">
        <f>IF(Подрядчики[[#This Row],[Вид Работ (услуг)]]="","",ОсновнаяИнформация_ИННУчастника)</f>
        <v/>
      </c>
      <c r="E110" s="82" t="str">
        <f>IF(Подрядчики[[#This Row],[Вид Работ (услуг)]]="","",СМСП)</f>
        <v/>
      </c>
      <c r="F110" s="82" t="str" cm="1">
        <f t="array" ref="F110">IFERROR(INDEX('Виды работ'!$C$7:$C$193, SMALL(IF(NOT(ISBLANK('Виды работ'!$F$7:$F$193)),ROW('Виды работ'!$C$7:$C$193)-6,""),ROW()-7)),"")</f>
        <v/>
      </c>
      <c r="G110" s="82" t="str">
        <f>IF(Подрядчики[[#This Row],[Вид Работ (услуг)]]="","",ОсновнаяИнформация_ФИОРуковод)</f>
        <v/>
      </c>
      <c r="H110" s="82" t="str">
        <f>IF(Подрядчики[[#This Row],[Вид Работ (услуг)]]="","",CONCATENATE($L$15,IF($L$16="","",";"),$L$16,IF($L$17="","",";"),$L$17,IF($L$18="","",";"),$L$18,IF($L$19="","",";"),$L$19))</f>
        <v/>
      </c>
      <c r="I110" s="82" t="str">
        <f>IF(Подрядчики[[#This Row],[Вид Работ (услуг)]]="","",CONCATENATE($O$15,IF($O$16="","",";"),$O$16,IF($O$17="","",";"),$O$17))</f>
        <v/>
      </c>
    </row>
    <row r="111" spans="1:9" hidden="1" x14ac:dyDescent="0.25">
      <c r="A111" s="82" t="str">
        <f t="shared" si="1"/>
        <v/>
      </c>
      <c r="B111" s="82" t="str">
        <f>IF(Подрядчики[[#This Row],[Вид Работ (услуг)]]="","",Оферта_Наименование)</f>
        <v/>
      </c>
      <c r="C111" s="82" t="str">
        <f>IF(Подрядчики[[#This Row],[Вид Работ (услуг)]]="","",ОсновнаяИнформация_СокрНаименование)</f>
        <v/>
      </c>
      <c r="D111" s="82" t="str">
        <f>IF(Подрядчики[[#This Row],[Вид Работ (услуг)]]="","",ОсновнаяИнформация_ИННУчастника)</f>
        <v/>
      </c>
      <c r="E111" s="82" t="str">
        <f>IF(Подрядчики[[#This Row],[Вид Работ (услуг)]]="","",СМСП)</f>
        <v/>
      </c>
      <c r="F111" s="82" t="str" cm="1">
        <f t="array" ref="F111">IFERROR(INDEX('Виды работ'!$C$7:$C$193, SMALL(IF(NOT(ISBLANK('Виды работ'!$F$7:$F$193)),ROW('Виды работ'!$C$7:$C$193)-6,""),ROW()-7)),"")</f>
        <v/>
      </c>
      <c r="G111" s="82" t="str">
        <f>IF(Подрядчики[[#This Row],[Вид Работ (услуг)]]="","",ОсновнаяИнформация_ФИОРуковод)</f>
        <v/>
      </c>
      <c r="H111" s="82" t="str">
        <f>IF(Подрядчики[[#This Row],[Вид Работ (услуг)]]="","",CONCATENATE($L$15,IF($L$16="","",";"),$L$16,IF($L$17="","",";"),$L$17,IF($L$18="","",";"),$L$18,IF($L$19="","",";"),$L$19))</f>
        <v/>
      </c>
      <c r="I111" s="82" t="str">
        <f>IF(Подрядчики[[#This Row],[Вид Работ (услуг)]]="","",CONCATENATE($O$15,IF($O$16="","",";"),$O$16,IF($O$17="","",";"),$O$17))</f>
        <v/>
      </c>
    </row>
    <row r="112" spans="1:9" hidden="1" x14ac:dyDescent="0.25">
      <c r="A112" s="82" t="str">
        <f t="shared" si="1"/>
        <v/>
      </c>
      <c r="B112" s="82" t="str">
        <f>IF(Подрядчики[[#This Row],[Вид Работ (услуг)]]="","",Оферта_Наименование)</f>
        <v/>
      </c>
      <c r="C112" s="82" t="str">
        <f>IF(Подрядчики[[#This Row],[Вид Работ (услуг)]]="","",ОсновнаяИнформация_СокрНаименование)</f>
        <v/>
      </c>
      <c r="D112" s="82" t="str">
        <f>IF(Подрядчики[[#This Row],[Вид Работ (услуг)]]="","",ОсновнаяИнформация_ИННУчастника)</f>
        <v/>
      </c>
      <c r="E112" s="82" t="str">
        <f>IF(Подрядчики[[#This Row],[Вид Работ (услуг)]]="","",СМСП)</f>
        <v/>
      </c>
      <c r="F112" s="82" t="str" cm="1">
        <f t="array" ref="F112">IFERROR(INDEX('Виды работ'!$C$7:$C$193, SMALL(IF(NOT(ISBLANK('Виды работ'!$F$7:$F$193)),ROW('Виды работ'!$C$7:$C$193)-6,""),ROW()-7)),"")</f>
        <v/>
      </c>
      <c r="G112" s="82" t="str">
        <f>IF(Подрядчики[[#This Row],[Вид Работ (услуг)]]="","",ОсновнаяИнформация_ФИОРуковод)</f>
        <v/>
      </c>
      <c r="H112" s="82" t="str">
        <f>IF(Подрядчики[[#This Row],[Вид Работ (услуг)]]="","",CONCATENATE($L$15,IF($L$16="","",";"),$L$16,IF($L$17="","",";"),$L$17,IF($L$18="","",";"),$L$18,IF($L$19="","",";"),$L$19))</f>
        <v/>
      </c>
      <c r="I112" s="82" t="str">
        <f>IF(Подрядчики[[#This Row],[Вид Работ (услуг)]]="","",CONCATENATE($O$15,IF($O$16="","",";"),$O$16,IF($O$17="","",";"),$O$17))</f>
        <v/>
      </c>
    </row>
    <row r="113" spans="1:9" hidden="1" x14ac:dyDescent="0.25">
      <c r="A113" s="82" t="str">
        <f t="shared" si="1"/>
        <v/>
      </c>
      <c r="B113" s="82" t="str">
        <f>IF(Подрядчики[[#This Row],[Вид Работ (услуг)]]="","",Оферта_Наименование)</f>
        <v/>
      </c>
      <c r="C113" s="82" t="str">
        <f>IF(Подрядчики[[#This Row],[Вид Работ (услуг)]]="","",ОсновнаяИнформация_СокрНаименование)</f>
        <v/>
      </c>
      <c r="D113" s="82" t="str">
        <f>IF(Подрядчики[[#This Row],[Вид Работ (услуг)]]="","",ОсновнаяИнформация_ИННУчастника)</f>
        <v/>
      </c>
      <c r="E113" s="82" t="str">
        <f>IF(Подрядчики[[#This Row],[Вид Работ (услуг)]]="","",СМСП)</f>
        <v/>
      </c>
      <c r="F113" s="82" t="str" cm="1">
        <f t="array" ref="F113">IFERROR(INDEX('Виды работ'!$C$7:$C$193, SMALL(IF(NOT(ISBLANK('Виды работ'!$F$7:$F$193)),ROW('Виды работ'!$C$7:$C$193)-6,""),ROW()-7)),"")</f>
        <v/>
      </c>
      <c r="G113" s="82" t="str">
        <f>IF(Подрядчики[[#This Row],[Вид Работ (услуг)]]="","",ОсновнаяИнформация_ФИОРуковод)</f>
        <v/>
      </c>
      <c r="H113" s="82" t="str">
        <f>IF(Подрядчики[[#This Row],[Вид Работ (услуг)]]="","",CONCATENATE($L$15,IF($L$16="","",";"),$L$16,IF($L$17="","",";"),$L$17,IF($L$18="","",";"),$L$18,IF($L$19="","",";"),$L$19))</f>
        <v/>
      </c>
      <c r="I113" s="82" t="str">
        <f>IF(Подрядчики[[#This Row],[Вид Работ (услуг)]]="","",CONCATENATE($O$15,IF($O$16="","",";"),$O$16,IF($O$17="","",";"),$O$17))</f>
        <v/>
      </c>
    </row>
    <row r="114" spans="1:9" hidden="1" x14ac:dyDescent="0.25">
      <c r="A114" s="82" t="str">
        <f t="shared" si="1"/>
        <v/>
      </c>
      <c r="B114" s="82" t="str">
        <f>IF(Подрядчики[[#This Row],[Вид Работ (услуг)]]="","",Оферта_Наименование)</f>
        <v/>
      </c>
      <c r="C114" s="82" t="str">
        <f>IF(Подрядчики[[#This Row],[Вид Работ (услуг)]]="","",ОсновнаяИнформация_СокрНаименование)</f>
        <v/>
      </c>
      <c r="D114" s="82" t="str">
        <f>IF(Подрядчики[[#This Row],[Вид Работ (услуг)]]="","",ОсновнаяИнформация_ИННУчастника)</f>
        <v/>
      </c>
      <c r="E114" s="82" t="str">
        <f>IF(Подрядчики[[#This Row],[Вид Работ (услуг)]]="","",СМСП)</f>
        <v/>
      </c>
      <c r="F114" s="82" t="str" cm="1">
        <f t="array" ref="F114">IFERROR(INDEX('Виды работ'!$C$7:$C$193, SMALL(IF(NOT(ISBLANK('Виды работ'!$F$7:$F$193)),ROW('Виды работ'!$C$7:$C$193)-6,""),ROW()-7)),"")</f>
        <v/>
      </c>
      <c r="G114" s="82" t="str">
        <f>IF(Подрядчики[[#This Row],[Вид Работ (услуг)]]="","",ОсновнаяИнформация_ФИОРуковод)</f>
        <v/>
      </c>
      <c r="H114" s="82" t="str">
        <f>IF(Подрядчики[[#This Row],[Вид Работ (услуг)]]="","",CONCATENATE($L$15,IF($L$16="","",";"),$L$16,IF($L$17="","",";"),$L$17,IF($L$18="","",";"),$L$18,IF($L$19="","",";"),$L$19))</f>
        <v/>
      </c>
      <c r="I114" s="82" t="str">
        <f>IF(Подрядчики[[#This Row],[Вид Работ (услуг)]]="","",CONCATENATE($O$15,IF($O$16="","",";"),$O$16,IF($O$17="","",";"),$O$17))</f>
        <v/>
      </c>
    </row>
    <row r="115" spans="1:9" hidden="1" x14ac:dyDescent="0.25">
      <c r="A115" s="82" t="str">
        <f t="shared" si="1"/>
        <v/>
      </c>
      <c r="B115" s="82" t="str">
        <f>IF(Подрядчики[[#This Row],[Вид Работ (услуг)]]="","",Оферта_Наименование)</f>
        <v/>
      </c>
      <c r="C115" s="82" t="str">
        <f>IF(Подрядчики[[#This Row],[Вид Работ (услуг)]]="","",ОсновнаяИнформация_СокрНаименование)</f>
        <v/>
      </c>
      <c r="D115" s="82" t="str">
        <f>IF(Подрядчики[[#This Row],[Вид Работ (услуг)]]="","",ОсновнаяИнформация_ИННУчастника)</f>
        <v/>
      </c>
      <c r="E115" s="82" t="str">
        <f>IF(Подрядчики[[#This Row],[Вид Работ (услуг)]]="","",СМСП)</f>
        <v/>
      </c>
      <c r="F115" s="82" t="str" cm="1">
        <f t="array" ref="F115">IFERROR(INDEX('Виды работ'!$C$7:$C$193, SMALL(IF(NOT(ISBLANK('Виды работ'!$F$7:$F$193)),ROW('Виды работ'!$C$7:$C$193)-6,""),ROW()-7)),"")</f>
        <v/>
      </c>
      <c r="G115" s="82" t="str">
        <f>IF(Подрядчики[[#This Row],[Вид Работ (услуг)]]="","",ОсновнаяИнформация_ФИОРуковод)</f>
        <v/>
      </c>
      <c r="H115" s="82" t="str">
        <f>IF(Подрядчики[[#This Row],[Вид Работ (услуг)]]="","",CONCATENATE($L$15,IF($L$16="","",";"),$L$16,IF($L$17="","",";"),$L$17,IF($L$18="","",";"),$L$18,IF($L$19="","",";"),$L$19))</f>
        <v/>
      </c>
      <c r="I115" s="82" t="str">
        <f>IF(Подрядчики[[#This Row],[Вид Работ (услуг)]]="","",CONCATENATE($O$15,IF($O$16="","",";"),$O$16,IF($O$17="","",";"),$O$17))</f>
        <v/>
      </c>
    </row>
    <row r="116" spans="1:9" hidden="1" x14ac:dyDescent="0.25">
      <c r="A116" s="82" t="str">
        <f t="shared" si="1"/>
        <v/>
      </c>
      <c r="B116" s="82" t="str">
        <f>IF(Подрядчики[[#This Row],[Вид Работ (услуг)]]="","",Оферта_Наименование)</f>
        <v/>
      </c>
      <c r="C116" s="82" t="str">
        <f>IF(Подрядчики[[#This Row],[Вид Работ (услуг)]]="","",ОсновнаяИнформация_СокрНаименование)</f>
        <v/>
      </c>
      <c r="D116" s="82" t="str">
        <f>IF(Подрядчики[[#This Row],[Вид Работ (услуг)]]="","",ОсновнаяИнформация_ИННУчастника)</f>
        <v/>
      </c>
      <c r="E116" s="82" t="str">
        <f>IF(Подрядчики[[#This Row],[Вид Работ (услуг)]]="","",СМСП)</f>
        <v/>
      </c>
      <c r="F116" s="82" t="str" cm="1">
        <f t="array" ref="F116">IFERROR(INDEX('Виды работ'!$C$7:$C$193, SMALL(IF(NOT(ISBLANK('Виды работ'!$F$7:$F$193)),ROW('Виды работ'!$C$7:$C$193)-6,""),ROW()-7)),"")</f>
        <v/>
      </c>
      <c r="G116" s="82" t="str">
        <f>IF(Подрядчики[[#This Row],[Вид Работ (услуг)]]="","",ОсновнаяИнформация_ФИОРуковод)</f>
        <v/>
      </c>
      <c r="H116" s="82" t="str">
        <f>IF(Подрядчики[[#This Row],[Вид Работ (услуг)]]="","",CONCATENATE($L$15,IF($L$16="","",";"),$L$16,IF($L$17="","",";"),$L$17,IF($L$18="","",";"),$L$18,IF($L$19="","",";"),$L$19))</f>
        <v/>
      </c>
      <c r="I116" s="82" t="str">
        <f>IF(Подрядчики[[#This Row],[Вид Работ (услуг)]]="","",CONCATENATE($O$15,IF($O$16="","",";"),$O$16,IF($O$17="","",";"),$O$17))</f>
        <v/>
      </c>
    </row>
    <row r="117" spans="1:9" hidden="1" x14ac:dyDescent="0.25">
      <c r="A117" s="82" t="str">
        <f t="shared" si="1"/>
        <v/>
      </c>
      <c r="B117" s="82" t="str">
        <f>IF(Подрядчики[[#This Row],[Вид Работ (услуг)]]="","",Оферта_Наименование)</f>
        <v/>
      </c>
      <c r="C117" s="82" t="str">
        <f>IF(Подрядчики[[#This Row],[Вид Работ (услуг)]]="","",ОсновнаяИнформация_СокрНаименование)</f>
        <v/>
      </c>
      <c r="D117" s="82" t="str">
        <f>IF(Подрядчики[[#This Row],[Вид Работ (услуг)]]="","",ОсновнаяИнформация_ИННУчастника)</f>
        <v/>
      </c>
      <c r="E117" s="82" t="str">
        <f>IF(Подрядчики[[#This Row],[Вид Работ (услуг)]]="","",СМСП)</f>
        <v/>
      </c>
      <c r="F117" s="82" t="str" cm="1">
        <f t="array" ref="F117">IFERROR(INDEX('Виды работ'!$C$7:$C$193, SMALL(IF(NOT(ISBLANK('Виды работ'!$F$7:$F$193)),ROW('Виды работ'!$C$7:$C$193)-6,""),ROW()-7)),"")</f>
        <v/>
      </c>
      <c r="G117" s="82" t="str">
        <f>IF(Подрядчики[[#This Row],[Вид Работ (услуг)]]="","",ОсновнаяИнформация_ФИОРуковод)</f>
        <v/>
      </c>
      <c r="H117" s="82" t="str">
        <f>IF(Подрядчики[[#This Row],[Вид Работ (услуг)]]="","",CONCATENATE($L$15,IF($L$16="","",";"),$L$16,IF($L$17="","",";"),$L$17,IF($L$18="","",";"),$L$18,IF($L$19="","",";"),$L$19))</f>
        <v/>
      </c>
      <c r="I117" s="82" t="str">
        <f>IF(Подрядчики[[#This Row],[Вид Работ (услуг)]]="","",CONCATENATE($O$15,IF($O$16="","",";"),$O$16,IF($O$17="","",";"),$O$17))</f>
        <v/>
      </c>
    </row>
    <row r="118" spans="1:9" hidden="1" x14ac:dyDescent="0.25">
      <c r="A118" s="82" t="str">
        <f t="shared" si="1"/>
        <v/>
      </c>
      <c r="B118" s="82" t="str">
        <f>IF(Подрядчики[[#This Row],[Вид Работ (услуг)]]="","",Оферта_Наименование)</f>
        <v/>
      </c>
      <c r="C118" s="82" t="str">
        <f>IF(Подрядчики[[#This Row],[Вид Работ (услуг)]]="","",ОсновнаяИнформация_СокрНаименование)</f>
        <v/>
      </c>
      <c r="D118" s="82" t="str">
        <f>IF(Подрядчики[[#This Row],[Вид Работ (услуг)]]="","",ОсновнаяИнформация_ИННУчастника)</f>
        <v/>
      </c>
      <c r="E118" s="82" t="str">
        <f>IF(Подрядчики[[#This Row],[Вид Работ (услуг)]]="","",СМСП)</f>
        <v/>
      </c>
      <c r="F118" s="82" t="str" cm="1">
        <f t="array" ref="F118">IFERROR(INDEX('Виды работ'!$C$7:$C$193, SMALL(IF(NOT(ISBLANK('Виды работ'!$F$7:$F$193)),ROW('Виды работ'!$C$7:$C$193)-6,""),ROW()-7)),"")</f>
        <v/>
      </c>
      <c r="G118" s="82" t="str">
        <f>IF(Подрядчики[[#This Row],[Вид Работ (услуг)]]="","",ОсновнаяИнформация_ФИОРуковод)</f>
        <v/>
      </c>
      <c r="H118" s="82" t="str">
        <f>IF(Подрядчики[[#This Row],[Вид Работ (услуг)]]="","",CONCATENATE($L$15,IF($L$16="","",";"),$L$16,IF($L$17="","",";"),$L$17,IF($L$18="","",";"),$L$18,IF($L$19="","",";"),$L$19))</f>
        <v/>
      </c>
      <c r="I118" s="82" t="str">
        <f>IF(Подрядчики[[#This Row],[Вид Работ (услуг)]]="","",CONCATENATE($O$15,IF($O$16="","",";"),$O$16,IF($O$17="","",";"),$O$17))</f>
        <v/>
      </c>
    </row>
    <row r="119" spans="1:9" hidden="1" x14ac:dyDescent="0.25">
      <c r="A119" s="82" t="str">
        <f t="shared" si="1"/>
        <v/>
      </c>
      <c r="B119" s="82" t="str">
        <f>IF(Подрядчики[[#This Row],[Вид Работ (услуг)]]="","",Оферта_Наименование)</f>
        <v/>
      </c>
      <c r="C119" s="82" t="str">
        <f>IF(Подрядчики[[#This Row],[Вид Работ (услуг)]]="","",ОсновнаяИнформация_СокрНаименование)</f>
        <v/>
      </c>
      <c r="D119" s="82" t="str">
        <f>IF(Подрядчики[[#This Row],[Вид Работ (услуг)]]="","",ОсновнаяИнформация_ИННУчастника)</f>
        <v/>
      </c>
      <c r="E119" s="82" t="str">
        <f>IF(Подрядчики[[#This Row],[Вид Работ (услуг)]]="","",СМСП)</f>
        <v/>
      </c>
      <c r="F119" s="82" t="str" cm="1">
        <f t="array" ref="F119">IFERROR(INDEX('Виды работ'!$C$7:$C$193, SMALL(IF(NOT(ISBLANK('Виды работ'!$F$7:$F$193)),ROW('Виды работ'!$C$7:$C$193)-6,""),ROW()-7)),"")</f>
        <v/>
      </c>
      <c r="G119" s="82" t="str">
        <f>IF(Подрядчики[[#This Row],[Вид Работ (услуг)]]="","",ОсновнаяИнформация_ФИОРуковод)</f>
        <v/>
      </c>
      <c r="H119" s="82" t="str">
        <f>IF(Подрядчики[[#This Row],[Вид Работ (услуг)]]="","",CONCATENATE($L$15,IF($L$16="","",";"),$L$16,IF($L$17="","",";"),$L$17,IF($L$18="","",";"),$L$18,IF($L$19="","",";"),$L$19))</f>
        <v/>
      </c>
      <c r="I119" s="82" t="str">
        <f>IF(Подрядчики[[#This Row],[Вид Работ (услуг)]]="","",CONCATENATE($O$15,IF($O$16="","",";"),$O$16,IF($O$17="","",";"),$O$17))</f>
        <v/>
      </c>
    </row>
    <row r="120" spans="1:9" hidden="1" x14ac:dyDescent="0.25">
      <c r="A120" s="82" t="str">
        <f t="shared" si="1"/>
        <v/>
      </c>
      <c r="B120" s="82" t="str">
        <f>IF(Подрядчики[[#This Row],[Вид Работ (услуг)]]="","",Оферта_Наименование)</f>
        <v/>
      </c>
      <c r="C120" s="82" t="str">
        <f>IF(Подрядчики[[#This Row],[Вид Работ (услуг)]]="","",ОсновнаяИнформация_СокрНаименование)</f>
        <v/>
      </c>
      <c r="D120" s="82" t="str">
        <f>IF(Подрядчики[[#This Row],[Вид Работ (услуг)]]="","",ОсновнаяИнформация_ИННУчастника)</f>
        <v/>
      </c>
      <c r="E120" s="82" t="str">
        <f>IF(Подрядчики[[#This Row],[Вид Работ (услуг)]]="","",СМСП)</f>
        <v/>
      </c>
      <c r="F120" s="82" t="str" cm="1">
        <f t="array" ref="F120">IFERROR(INDEX('Виды работ'!$C$7:$C$193, SMALL(IF(NOT(ISBLANK('Виды работ'!$F$7:$F$193)),ROW('Виды работ'!$C$7:$C$193)-6,""),ROW()-7)),"")</f>
        <v/>
      </c>
      <c r="G120" s="82" t="str">
        <f>IF(Подрядчики[[#This Row],[Вид Работ (услуг)]]="","",ОсновнаяИнформация_ФИОРуковод)</f>
        <v/>
      </c>
      <c r="H120" s="82" t="str">
        <f>IF(Подрядчики[[#This Row],[Вид Работ (услуг)]]="","",CONCATENATE($L$15,IF($L$16="","",";"),$L$16,IF($L$17="","",";"),$L$17,IF($L$18="","",";"),$L$18,IF($L$19="","",";"),$L$19))</f>
        <v/>
      </c>
      <c r="I120" s="82" t="str">
        <f>IF(Подрядчики[[#This Row],[Вид Работ (услуг)]]="","",CONCATENATE($O$15,IF($O$16="","",";"),$O$16,IF($O$17="","",";"),$O$17))</f>
        <v/>
      </c>
    </row>
    <row r="121" spans="1:9" hidden="1" x14ac:dyDescent="0.25">
      <c r="A121" s="82" t="str">
        <f t="shared" si="1"/>
        <v/>
      </c>
      <c r="B121" s="82" t="str">
        <f>IF(Подрядчики[[#This Row],[Вид Работ (услуг)]]="","",Оферта_Наименование)</f>
        <v/>
      </c>
      <c r="C121" s="82" t="str">
        <f>IF(Подрядчики[[#This Row],[Вид Работ (услуг)]]="","",ОсновнаяИнформация_СокрНаименование)</f>
        <v/>
      </c>
      <c r="D121" s="82" t="str">
        <f>IF(Подрядчики[[#This Row],[Вид Работ (услуг)]]="","",ОсновнаяИнформация_ИННУчастника)</f>
        <v/>
      </c>
      <c r="E121" s="82" t="str">
        <f>IF(Подрядчики[[#This Row],[Вид Работ (услуг)]]="","",СМСП)</f>
        <v/>
      </c>
      <c r="F121" s="82" t="str" cm="1">
        <f t="array" ref="F121">IFERROR(INDEX('Виды работ'!$C$7:$C$193, SMALL(IF(NOT(ISBLANK('Виды работ'!$F$7:$F$193)),ROW('Виды работ'!$C$7:$C$193)-6,""),ROW()-7)),"")</f>
        <v/>
      </c>
      <c r="G121" s="82" t="str">
        <f>IF(Подрядчики[[#This Row],[Вид Работ (услуг)]]="","",ОсновнаяИнформация_ФИОРуковод)</f>
        <v/>
      </c>
      <c r="H121" s="82" t="str">
        <f>IF(Подрядчики[[#This Row],[Вид Работ (услуг)]]="","",CONCATENATE($L$15,IF($L$16="","",";"),$L$16,IF($L$17="","",";"),$L$17,IF($L$18="","",";"),$L$18,IF($L$19="","",";"),$L$19))</f>
        <v/>
      </c>
      <c r="I121" s="82" t="str">
        <f>IF(Подрядчики[[#This Row],[Вид Работ (услуг)]]="","",CONCATENATE($O$15,IF($O$16="","",";"),$O$16,IF($O$17="","",";"),$O$17))</f>
        <v/>
      </c>
    </row>
    <row r="122" spans="1:9" hidden="1" x14ac:dyDescent="0.25">
      <c r="A122" s="82" t="str">
        <f t="shared" si="1"/>
        <v/>
      </c>
      <c r="B122" s="82" t="str">
        <f>IF(Подрядчики[[#This Row],[Вид Работ (услуг)]]="","",Оферта_Наименование)</f>
        <v/>
      </c>
      <c r="C122" s="82" t="str">
        <f>IF(Подрядчики[[#This Row],[Вид Работ (услуг)]]="","",ОсновнаяИнформация_СокрНаименование)</f>
        <v/>
      </c>
      <c r="D122" s="82" t="str">
        <f>IF(Подрядчики[[#This Row],[Вид Работ (услуг)]]="","",ОсновнаяИнформация_ИННУчастника)</f>
        <v/>
      </c>
      <c r="E122" s="82" t="str">
        <f>IF(Подрядчики[[#This Row],[Вид Работ (услуг)]]="","",СМСП)</f>
        <v/>
      </c>
      <c r="F122" s="82" t="str" cm="1">
        <f t="array" ref="F122">IFERROR(INDEX('Виды работ'!$C$7:$C$193, SMALL(IF(NOT(ISBLANK('Виды работ'!$F$7:$F$193)),ROW('Виды работ'!$C$7:$C$193)-6,""),ROW()-7)),"")</f>
        <v/>
      </c>
      <c r="G122" s="82" t="str">
        <f>IF(Подрядчики[[#This Row],[Вид Работ (услуг)]]="","",ОсновнаяИнформация_ФИОРуковод)</f>
        <v/>
      </c>
      <c r="H122" s="82" t="str">
        <f>IF(Подрядчики[[#This Row],[Вид Работ (услуг)]]="","",CONCATENATE($L$15,IF($L$16="","",";"),$L$16,IF($L$17="","",";"),$L$17,IF($L$18="","",";"),$L$18,IF($L$19="","",";"),$L$19))</f>
        <v/>
      </c>
      <c r="I122" s="82" t="str">
        <f>IF(Подрядчики[[#This Row],[Вид Работ (услуг)]]="","",CONCATENATE($O$15,IF($O$16="","",";"),$O$16,IF($O$17="","",";"),$O$17))</f>
        <v/>
      </c>
    </row>
    <row r="123" spans="1:9" hidden="1" x14ac:dyDescent="0.25">
      <c r="A123" s="82" t="str">
        <f t="shared" si="1"/>
        <v/>
      </c>
      <c r="B123" s="82" t="str">
        <f>IF(Подрядчики[[#This Row],[Вид Работ (услуг)]]="","",Оферта_Наименование)</f>
        <v/>
      </c>
      <c r="C123" s="82" t="str">
        <f>IF(Подрядчики[[#This Row],[Вид Работ (услуг)]]="","",ОсновнаяИнформация_СокрНаименование)</f>
        <v/>
      </c>
      <c r="D123" s="82" t="str">
        <f>IF(Подрядчики[[#This Row],[Вид Работ (услуг)]]="","",ОсновнаяИнформация_ИННУчастника)</f>
        <v/>
      </c>
      <c r="E123" s="82" t="str">
        <f>IF(Подрядчики[[#This Row],[Вид Работ (услуг)]]="","",СМСП)</f>
        <v/>
      </c>
      <c r="F123" s="82" t="str" cm="1">
        <f t="array" ref="F123">IFERROR(INDEX('Виды работ'!$C$7:$C$193, SMALL(IF(NOT(ISBLANK('Виды работ'!$F$7:$F$193)),ROW('Виды работ'!$C$7:$C$193)-6,""),ROW()-7)),"")</f>
        <v/>
      </c>
      <c r="G123" s="82" t="str">
        <f>IF(Подрядчики[[#This Row],[Вид Работ (услуг)]]="","",ОсновнаяИнформация_ФИОРуковод)</f>
        <v/>
      </c>
      <c r="H123" s="82" t="str">
        <f>IF(Подрядчики[[#This Row],[Вид Работ (услуг)]]="","",CONCATENATE($L$15,IF($L$16="","",";"),$L$16,IF($L$17="","",";"),$L$17,IF($L$18="","",";"),$L$18,IF($L$19="","",";"),$L$19))</f>
        <v/>
      </c>
      <c r="I123" s="82" t="str">
        <f>IF(Подрядчики[[#This Row],[Вид Работ (услуг)]]="","",CONCATENATE($O$15,IF($O$16="","",";"),$O$16,IF($O$17="","",";"),$O$17))</f>
        <v/>
      </c>
    </row>
    <row r="124" spans="1:9" hidden="1" x14ac:dyDescent="0.25">
      <c r="A124" s="82" t="str">
        <f t="shared" si="1"/>
        <v/>
      </c>
      <c r="B124" s="82" t="str">
        <f>IF(Подрядчики[[#This Row],[Вид Работ (услуг)]]="","",Оферта_Наименование)</f>
        <v/>
      </c>
      <c r="C124" s="82" t="str">
        <f>IF(Подрядчики[[#This Row],[Вид Работ (услуг)]]="","",ОсновнаяИнформация_СокрНаименование)</f>
        <v/>
      </c>
      <c r="D124" s="82" t="str">
        <f>IF(Подрядчики[[#This Row],[Вид Работ (услуг)]]="","",ОсновнаяИнформация_ИННУчастника)</f>
        <v/>
      </c>
      <c r="E124" s="82" t="str">
        <f>IF(Подрядчики[[#This Row],[Вид Работ (услуг)]]="","",СМСП)</f>
        <v/>
      </c>
      <c r="F124" s="82" t="str" cm="1">
        <f t="array" ref="F124">IFERROR(INDEX('Виды работ'!$C$7:$C$193, SMALL(IF(NOT(ISBLANK('Виды работ'!$F$7:$F$193)),ROW('Виды работ'!$C$7:$C$193)-6,""),ROW()-7)),"")</f>
        <v/>
      </c>
      <c r="G124" s="82" t="str">
        <f>IF(Подрядчики[[#This Row],[Вид Работ (услуг)]]="","",ОсновнаяИнформация_ФИОРуковод)</f>
        <v/>
      </c>
      <c r="H124" s="82" t="str">
        <f>IF(Подрядчики[[#This Row],[Вид Работ (услуг)]]="","",CONCATENATE($L$15,IF($L$16="","",";"),$L$16,IF($L$17="","",";"),$L$17,IF($L$18="","",";"),$L$18,IF($L$19="","",";"),$L$19))</f>
        <v/>
      </c>
      <c r="I124" s="82" t="str">
        <f>IF(Подрядчики[[#This Row],[Вид Работ (услуг)]]="","",CONCATENATE($O$15,IF($O$16="","",";"),$O$16,IF($O$17="","",";"),$O$17))</f>
        <v/>
      </c>
    </row>
    <row r="125" spans="1:9" hidden="1" x14ac:dyDescent="0.25">
      <c r="A125" s="82" t="str">
        <f t="shared" si="1"/>
        <v/>
      </c>
      <c r="B125" s="82" t="str">
        <f>IF(Подрядчики[[#This Row],[Вид Работ (услуг)]]="","",Оферта_Наименование)</f>
        <v/>
      </c>
      <c r="C125" s="82" t="str">
        <f>IF(Подрядчики[[#This Row],[Вид Работ (услуг)]]="","",ОсновнаяИнформация_СокрНаименование)</f>
        <v/>
      </c>
      <c r="D125" s="82" t="str">
        <f>IF(Подрядчики[[#This Row],[Вид Работ (услуг)]]="","",ОсновнаяИнформация_ИННУчастника)</f>
        <v/>
      </c>
      <c r="E125" s="82" t="str">
        <f>IF(Подрядчики[[#This Row],[Вид Работ (услуг)]]="","",СМСП)</f>
        <v/>
      </c>
      <c r="F125" s="82" t="str" cm="1">
        <f t="array" ref="F125">IFERROR(INDEX('Виды работ'!$C$7:$C$193, SMALL(IF(NOT(ISBLANK('Виды работ'!$F$7:$F$193)),ROW('Виды работ'!$C$7:$C$193)-6,""),ROW()-7)),"")</f>
        <v/>
      </c>
      <c r="G125" s="82" t="str">
        <f>IF(Подрядчики[[#This Row],[Вид Работ (услуг)]]="","",ОсновнаяИнформация_ФИОРуковод)</f>
        <v/>
      </c>
      <c r="H125" s="82" t="str">
        <f>IF(Подрядчики[[#This Row],[Вид Работ (услуг)]]="","",CONCATENATE($L$15,IF($L$16="","",";"),$L$16,IF($L$17="","",";"),$L$17,IF($L$18="","",";"),$L$18,IF($L$19="","",";"),$L$19))</f>
        <v/>
      </c>
      <c r="I125" s="82" t="str">
        <f>IF(Подрядчики[[#This Row],[Вид Работ (услуг)]]="","",CONCATENATE($O$15,IF($O$16="","",";"),$O$16,IF($O$17="","",";"),$O$17))</f>
        <v/>
      </c>
    </row>
    <row r="126" spans="1:9" hidden="1" x14ac:dyDescent="0.25">
      <c r="A126" s="82" t="str">
        <f t="shared" si="1"/>
        <v/>
      </c>
      <c r="B126" s="82" t="str">
        <f>IF(Подрядчики[[#This Row],[Вид Работ (услуг)]]="","",Оферта_Наименование)</f>
        <v/>
      </c>
      <c r="C126" s="82" t="str">
        <f>IF(Подрядчики[[#This Row],[Вид Работ (услуг)]]="","",ОсновнаяИнформация_СокрНаименование)</f>
        <v/>
      </c>
      <c r="D126" s="82" t="str">
        <f>IF(Подрядчики[[#This Row],[Вид Работ (услуг)]]="","",ОсновнаяИнформация_ИННУчастника)</f>
        <v/>
      </c>
      <c r="E126" s="82" t="str">
        <f>IF(Подрядчики[[#This Row],[Вид Работ (услуг)]]="","",СМСП)</f>
        <v/>
      </c>
      <c r="F126" s="82" t="str" cm="1">
        <f t="array" ref="F126">IFERROR(INDEX('Виды работ'!$C$7:$C$193, SMALL(IF(NOT(ISBLANK('Виды работ'!$F$7:$F$193)),ROW('Виды работ'!$C$7:$C$193)-6,""),ROW()-7)),"")</f>
        <v/>
      </c>
      <c r="G126" s="82" t="str">
        <f>IF(Подрядчики[[#This Row],[Вид Работ (услуг)]]="","",ОсновнаяИнформация_ФИОРуковод)</f>
        <v/>
      </c>
      <c r="H126" s="82" t="str">
        <f>IF(Подрядчики[[#This Row],[Вид Работ (услуг)]]="","",CONCATENATE($L$15,IF($L$16="","",";"),$L$16,IF($L$17="","",";"),$L$17,IF($L$18="","",";"),$L$18,IF($L$19="","",";"),$L$19))</f>
        <v/>
      </c>
      <c r="I126" s="82" t="str">
        <f>IF(Подрядчики[[#This Row],[Вид Работ (услуг)]]="","",CONCATENATE($O$15,IF($O$16="","",";"),$O$16,IF($O$17="","",";"),$O$17))</f>
        <v/>
      </c>
    </row>
    <row r="127" spans="1:9" hidden="1" x14ac:dyDescent="0.25">
      <c r="A127" s="82" t="str">
        <f t="shared" si="1"/>
        <v/>
      </c>
      <c r="B127" s="82" t="str">
        <f>IF(Подрядчики[[#This Row],[Вид Работ (услуг)]]="","",Оферта_Наименование)</f>
        <v/>
      </c>
      <c r="C127" s="82" t="str">
        <f>IF(Подрядчики[[#This Row],[Вид Работ (услуг)]]="","",ОсновнаяИнформация_СокрНаименование)</f>
        <v/>
      </c>
      <c r="D127" s="82" t="str">
        <f>IF(Подрядчики[[#This Row],[Вид Работ (услуг)]]="","",ОсновнаяИнформация_ИННУчастника)</f>
        <v/>
      </c>
      <c r="E127" s="82" t="str">
        <f>IF(Подрядчики[[#This Row],[Вид Работ (услуг)]]="","",СМСП)</f>
        <v/>
      </c>
      <c r="F127" s="82" t="str" cm="1">
        <f t="array" ref="F127">IFERROR(INDEX('Виды работ'!$C$7:$C$193, SMALL(IF(NOT(ISBLANK('Виды работ'!$F$7:$F$193)),ROW('Виды работ'!$C$7:$C$193)-6,""),ROW()-7)),"")</f>
        <v/>
      </c>
      <c r="G127" s="82" t="str">
        <f>IF(Подрядчики[[#This Row],[Вид Работ (услуг)]]="","",ОсновнаяИнформация_ФИОРуковод)</f>
        <v/>
      </c>
      <c r="H127" s="82" t="str">
        <f>IF(Подрядчики[[#This Row],[Вид Работ (услуг)]]="","",CONCATENATE($L$15,IF($L$16="","",";"),$L$16,IF($L$17="","",";"),$L$17,IF($L$18="","",";"),$L$18,IF($L$19="","",";"),$L$19))</f>
        <v/>
      </c>
      <c r="I127" s="82" t="str">
        <f>IF(Подрядчики[[#This Row],[Вид Работ (услуг)]]="","",CONCATENATE($O$15,IF($O$16="","",";"),$O$16,IF($O$17="","",";"),$O$17))</f>
        <v/>
      </c>
    </row>
    <row r="128" spans="1:9" hidden="1" x14ac:dyDescent="0.25">
      <c r="A128" s="82" t="str">
        <f t="shared" si="1"/>
        <v/>
      </c>
      <c r="B128" s="82" t="str">
        <f>IF(Подрядчики[[#This Row],[Вид Работ (услуг)]]="","",Оферта_Наименование)</f>
        <v/>
      </c>
      <c r="C128" s="82" t="str">
        <f>IF(Подрядчики[[#This Row],[Вид Работ (услуг)]]="","",ОсновнаяИнформация_СокрНаименование)</f>
        <v/>
      </c>
      <c r="D128" s="82" t="str">
        <f>IF(Подрядчики[[#This Row],[Вид Работ (услуг)]]="","",ОсновнаяИнформация_ИННУчастника)</f>
        <v/>
      </c>
      <c r="E128" s="82" t="str">
        <f>IF(Подрядчики[[#This Row],[Вид Работ (услуг)]]="","",СМСП)</f>
        <v/>
      </c>
      <c r="F128" s="82" t="str" cm="1">
        <f t="array" ref="F128">IFERROR(INDEX('Виды работ'!$C$7:$C$193, SMALL(IF(NOT(ISBLANK('Виды работ'!$F$7:$F$193)),ROW('Виды работ'!$C$7:$C$193)-6,""),ROW()-7)),"")</f>
        <v/>
      </c>
      <c r="G128" s="82" t="str">
        <f>IF(Подрядчики[[#This Row],[Вид Работ (услуг)]]="","",ОсновнаяИнформация_ФИОРуковод)</f>
        <v/>
      </c>
      <c r="H128" s="82" t="str">
        <f>IF(Подрядчики[[#This Row],[Вид Работ (услуг)]]="","",CONCATENATE($L$15,IF($L$16="","",";"),$L$16,IF($L$17="","",";"),$L$17,IF($L$18="","",";"),$L$18,IF($L$19="","",";"),$L$19))</f>
        <v/>
      </c>
      <c r="I128" s="82" t="str">
        <f>IF(Подрядчики[[#This Row],[Вид Работ (услуг)]]="","",CONCATENATE($O$15,IF($O$16="","",";"),$O$16,IF($O$17="","",";"),$O$17))</f>
        <v/>
      </c>
    </row>
    <row r="129" spans="1:9" hidden="1" x14ac:dyDescent="0.25">
      <c r="A129" s="82" t="str">
        <f t="shared" si="1"/>
        <v/>
      </c>
      <c r="B129" s="82" t="str">
        <f>IF(Подрядчики[[#This Row],[Вид Работ (услуг)]]="","",Оферта_Наименование)</f>
        <v/>
      </c>
      <c r="C129" s="82" t="str">
        <f>IF(Подрядчики[[#This Row],[Вид Работ (услуг)]]="","",ОсновнаяИнформация_СокрНаименование)</f>
        <v/>
      </c>
      <c r="D129" s="82" t="str">
        <f>IF(Подрядчики[[#This Row],[Вид Работ (услуг)]]="","",ОсновнаяИнформация_ИННУчастника)</f>
        <v/>
      </c>
      <c r="E129" s="82" t="str">
        <f>IF(Подрядчики[[#This Row],[Вид Работ (услуг)]]="","",СМСП)</f>
        <v/>
      </c>
      <c r="F129" s="82" t="str" cm="1">
        <f t="array" ref="F129">IFERROR(INDEX('Виды работ'!$C$7:$C$193, SMALL(IF(NOT(ISBLANK('Виды работ'!$F$7:$F$193)),ROW('Виды работ'!$C$7:$C$193)-6,""),ROW()-7)),"")</f>
        <v/>
      </c>
      <c r="G129" s="82" t="str">
        <f>IF(Подрядчики[[#This Row],[Вид Работ (услуг)]]="","",ОсновнаяИнформация_ФИОРуковод)</f>
        <v/>
      </c>
      <c r="H129" s="82" t="str">
        <f>IF(Подрядчики[[#This Row],[Вид Работ (услуг)]]="","",CONCATENATE($L$15,IF($L$16="","",";"),$L$16,IF($L$17="","",";"),$L$17,IF($L$18="","",";"),$L$18,IF($L$19="","",";"),$L$19))</f>
        <v/>
      </c>
      <c r="I129" s="82" t="str">
        <f>IF(Подрядчики[[#This Row],[Вид Работ (услуг)]]="","",CONCATENATE($O$15,IF($O$16="","",";"),$O$16,IF($O$17="","",";"),$O$17))</f>
        <v/>
      </c>
    </row>
    <row r="130" spans="1:9" hidden="1" x14ac:dyDescent="0.25">
      <c r="A130" s="82" t="str">
        <f t="shared" si="1"/>
        <v/>
      </c>
      <c r="B130" s="82" t="str">
        <f>IF(Подрядчики[[#This Row],[Вид Работ (услуг)]]="","",Оферта_Наименование)</f>
        <v/>
      </c>
      <c r="C130" s="82" t="str">
        <f>IF(Подрядчики[[#This Row],[Вид Работ (услуг)]]="","",ОсновнаяИнформация_СокрНаименование)</f>
        <v/>
      </c>
      <c r="D130" s="82" t="str">
        <f>IF(Подрядчики[[#This Row],[Вид Работ (услуг)]]="","",ОсновнаяИнформация_ИННУчастника)</f>
        <v/>
      </c>
      <c r="E130" s="82" t="str">
        <f>IF(Подрядчики[[#This Row],[Вид Работ (услуг)]]="","",СМСП)</f>
        <v/>
      </c>
      <c r="F130" s="82" t="str" cm="1">
        <f t="array" ref="F130">IFERROR(INDEX('Виды работ'!$C$7:$C$193, SMALL(IF(NOT(ISBLANK('Виды работ'!$F$7:$F$193)),ROW('Виды работ'!$C$7:$C$193)-6,""),ROW()-7)),"")</f>
        <v/>
      </c>
      <c r="G130" s="82" t="str">
        <f>IF(Подрядчики[[#This Row],[Вид Работ (услуг)]]="","",ОсновнаяИнформация_ФИОРуковод)</f>
        <v/>
      </c>
      <c r="H130" s="82" t="str">
        <f>IF(Подрядчики[[#This Row],[Вид Работ (услуг)]]="","",CONCATENATE($L$15,IF($L$16="","",";"),$L$16,IF($L$17="","",";"),$L$17,IF($L$18="","",";"),$L$18,IF($L$19="","",";"),$L$19))</f>
        <v/>
      </c>
      <c r="I130" s="82" t="str">
        <f>IF(Подрядчики[[#This Row],[Вид Работ (услуг)]]="","",CONCATENATE($O$15,IF($O$16="","",";"),$O$16,IF($O$17="","",";"),$O$17))</f>
        <v/>
      </c>
    </row>
    <row r="131" spans="1:9" hidden="1" x14ac:dyDescent="0.25">
      <c r="A131" s="82" t="str">
        <f t="shared" si="1"/>
        <v/>
      </c>
      <c r="B131" s="82" t="str">
        <f>IF(Подрядчики[[#This Row],[Вид Работ (услуг)]]="","",Оферта_Наименование)</f>
        <v/>
      </c>
      <c r="C131" s="82" t="str">
        <f>IF(Подрядчики[[#This Row],[Вид Работ (услуг)]]="","",ОсновнаяИнформация_СокрНаименование)</f>
        <v/>
      </c>
      <c r="D131" s="82" t="str">
        <f>IF(Подрядчики[[#This Row],[Вид Работ (услуг)]]="","",ОсновнаяИнформация_ИННУчастника)</f>
        <v/>
      </c>
      <c r="E131" s="82" t="str">
        <f>IF(Подрядчики[[#This Row],[Вид Работ (услуг)]]="","",СМСП)</f>
        <v/>
      </c>
      <c r="F131" s="82" t="str" cm="1">
        <f t="array" ref="F131">IFERROR(INDEX('Виды работ'!$C$7:$C$193, SMALL(IF(NOT(ISBLANK('Виды работ'!$F$7:$F$193)),ROW('Виды работ'!$C$7:$C$193)-6,""),ROW()-7)),"")</f>
        <v/>
      </c>
      <c r="G131" s="82" t="str">
        <f>IF(Подрядчики[[#This Row],[Вид Работ (услуг)]]="","",ОсновнаяИнформация_ФИОРуковод)</f>
        <v/>
      </c>
      <c r="H131" s="82" t="str">
        <f>IF(Подрядчики[[#This Row],[Вид Работ (услуг)]]="","",CONCATENATE($L$15,IF($L$16="","",";"),$L$16,IF($L$17="","",";"),$L$17,IF($L$18="","",";"),$L$18,IF($L$19="","",";"),$L$19))</f>
        <v/>
      </c>
      <c r="I131" s="82" t="str">
        <f>IF(Подрядчики[[#This Row],[Вид Работ (услуг)]]="","",CONCATENATE($O$15,IF($O$16="","",";"),$O$16,IF($O$17="","",";"),$O$17))</f>
        <v/>
      </c>
    </row>
    <row r="132" spans="1:9" hidden="1" x14ac:dyDescent="0.25">
      <c r="A132" s="82" t="str">
        <f t="shared" si="1"/>
        <v/>
      </c>
      <c r="B132" s="82" t="str">
        <f>IF(Подрядчики[[#This Row],[Вид Работ (услуг)]]="","",Оферта_Наименование)</f>
        <v/>
      </c>
      <c r="C132" s="82" t="str">
        <f>IF(Подрядчики[[#This Row],[Вид Работ (услуг)]]="","",ОсновнаяИнформация_СокрНаименование)</f>
        <v/>
      </c>
      <c r="D132" s="82" t="str">
        <f>IF(Подрядчики[[#This Row],[Вид Работ (услуг)]]="","",ОсновнаяИнформация_ИННУчастника)</f>
        <v/>
      </c>
      <c r="E132" s="82" t="str">
        <f>IF(Подрядчики[[#This Row],[Вид Работ (услуг)]]="","",СМСП)</f>
        <v/>
      </c>
      <c r="F132" s="82" t="str" cm="1">
        <f t="array" ref="F132">IFERROR(INDEX('Виды работ'!$C$7:$C$193, SMALL(IF(NOT(ISBLANK('Виды работ'!$F$7:$F$193)),ROW('Виды работ'!$C$7:$C$193)-6,""),ROW()-7)),"")</f>
        <v/>
      </c>
      <c r="G132" s="82" t="str">
        <f>IF(Подрядчики[[#This Row],[Вид Работ (услуг)]]="","",ОсновнаяИнформация_ФИОРуковод)</f>
        <v/>
      </c>
      <c r="H132" s="82" t="str">
        <f>IF(Подрядчики[[#This Row],[Вид Работ (услуг)]]="","",CONCATENATE($L$15,IF($L$16="","",";"),$L$16,IF($L$17="","",";"),$L$17,IF($L$18="","",";"),$L$18,IF($L$19="","",";"),$L$19))</f>
        <v/>
      </c>
      <c r="I132" s="82" t="str">
        <f>IF(Подрядчики[[#This Row],[Вид Работ (услуг)]]="","",CONCATENATE($O$15,IF($O$16="","",";"),$O$16,IF($O$17="","",";"),$O$17))</f>
        <v/>
      </c>
    </row>
    <row r="133" spans="1:9" hidden="1" x14ac:dyDescent="0.25">
      <c r="A133" s="82" t="str">
        <f t="shared" si="1"/>
        <v/>
      </c>
      <c r="B133" s="82" t="str">
        <f>IF(Подрядчики[[#This Row],[Вид Работ (услуг)]]="","",Оферта_Наименование)</f>
        <v/>
      </c>
      <c r="C133" s="82" t="str">
        <f>IF(Подрядчики[[#This Row],[Вид Работ (услуг)]]="","",ОсновнаяИнформация_СокрНаименование)</f>
        <v/>
      </c>
      <c r="D133" s="82" t="str">
        <f>IF(Подрядчики[[#This Row],[Вид Работ (услуг)]]="","",ОсновнаяИнформация_ИННУчастника)</f>
        <v/>
      </c>
      <c r="E133" s="82" t="str">
        <f>IF(Подрядчики[[#This Row],[Вид Работ (услуг)]]="","",СМСП)</f>
        <v/>
      </c>
      <c r="F133" s="82" t="str" cm="1">
        <f t="array" ref="F133">IFERROR(INDEX('Виды работ'!$C$7:$C$193, SMALL(IF(NOT(ISBLANK('Виды работ'!$F$7:$F$193)),ROW('Виды работ'!$C$7:$C$193)-6,""),ROW()-7)),"")</f>
        <v/>
      </c>
      <c r="G133" s="82" t="str">
        <f>IF(Подрядчики[[#This Row],[Вид Работ (услуг)]]="","",ОсновнаяИнформация_ФИОРуковод)</f>
        <v/>
      </c>
      <c r="H133" s="82" t="str">
        <f>IF(Подрядчики[[#This Row],[Вид Работ (услуг)]]="","",CONCATENATE($L$15,IF($L$16="","",";"),$L$16,IF($L$17="","",";"),$L$17,IF($L$18="","",";"),$L$18,IF($L$19="","",";"),$L$19))</f>
        <v/>
      </c>
      <c r="I133" s="82" t="str">
        <f>IF(Подрядчики[[#This Row],[Вид Работ (услуг)]]="","",CONCATENATE($O$15,IF($O$16="","",";"),$O$16,IF($O$17="","",";"),$O$17))</f>
        <v/>
      </c>
    </row>
    <row r="134" spans="1:9" hidden="1" x14ac:dyDescent="0.25">
      <c r="A134" s="82" t="str">
        <f t="shared" si="1"/>
        <v/>
      </c>
      <c r="B134" s="82" t="str">
        <f>IF(Подрядчики[[#This Row],[Вид Работ (услуг)]]="","",Оферта_Наименование)</f>
        <v/>
      </c>
      <c r="C134" s="82" t="str">
        <f>IF(Подрядчики[[#This Row],[Вид Работ (услуг)]]="","",ОсновнаяИнформация_СокрНаименование)</f>
        <v/>
      </c>
      <c r="D134" s="82" t="str">
        <f>IF(Подрядчики[[#This Row],[Вид Работ (услуг)]]="","",ОсновнаяИнформация_ИННУчастника)</f>
        <v/>
      </c>
      <c r="E134" s="82" t="str">
        <f>IF(Подрядчики[[#This Row],[Вид Работ (услуг)]]="","",СМСП)</f>
        <v/>
      </c>
      <c r="F134" s="82" t="str" cm="1">
        <f t="array" ref="F134">IFERROR(INDEX('Виды работ'!$C$7:$C$193, SMALL(IF(NOT(ISBLANK('Виды работ'!$F$7:$F$193)),ROW('Виды работ'!$C$7:$C$193)-6,""),ROW()-7)),"")</f>
        <v/>
      </c>
      <c r="G134" s="82" t="str">
        <f>IF(Подрядчики[[#This Row],[Вид Работ (услуг)]]="","",ОсновнаяИнформация_ФИОРуковод)</f>
        <v/>
      </c>
      <c r="H134" s="82" t="str">
        <f>IF(Подрядчики[[#This Row],[Вид Работ (услуг)]]="","",CONCATENATE($L$15,IF($L$16="","",";"),$L$16,IF($L$17="","",";"),$L$17,IF($L$18="","",";"),$L$18,IF($L$19="","",";"),$L$19))</f>
        <v/>
      </c>
      <c r="I134" s="82" t="str">
        <f>IF(Подрядчики[[#This Row],[Вид Работ (услуг)]]="","",CONCATENATE($O$15,IF($O$16="","",";"),$O$16,IF($O$17="","",";"),$O$17))</f>
        <v/>
      </c>
    </row>
    <row r="135" spans="1:9" hidden="1" x14ac:dyDescent="0.25">
      <c r="A135" s="82" t="str">
        <f t="shared" si="1"/>
        <v/>
      </c>
      <c r="B135" s="82" t="str">
        <f>IF(Подрядчики[[#This Row],[Вид Работ (услуг)]]="","",Оферта_Наименование)</f>
        <v/>
      </c>
      <c r="C135" s="82" t="str">
        <f>IF(Подрядчики[[#This Row],[Вид Работ (услуг)]]="","",ОсновнаяИнформация_СокрНаименование)</f>
        <v/>
      </c>
      <c r="D135" s="82" t="str">
        <f>IF(Подрядчики[[#This Row],[Вид Работ (услуг)]]="","",ОсновнаяИнформация_ИННУчастника)</f>
        <v/>
      </c>
      <c r="E135" s="82" t="str">
        <f>IF(Подрядчики[[#This Row],[Вид Работ (услуг)]]="","",СМСП)</f>
        <v/>
      </c>
      <c r="F135" s="82" t="str" cm="1">
        <f t="array" ref="F135">IFERROR(INDEX('Виды работ'!$C$7:$C$193, SMALL(IF(NOT(ISBLANK('Виды работ'!$F$7:$F$193)),ROW('Виды работ'!$C$7:$C$193)-6,""),ROW()-7)),"")</f>
        <v/>
      </c>
      <c r="G135" s="82" t="str">
        <f>IF(Подрядчики[[#This Row],[Вид Работ (услуг)]]="","",ОсновнаяИнформация_ФИОРуковод)</f>
        <v/>
      </c>
      <c r="H135" s="82" t="str">
        <f>IF(Подрядчики[[#This Row],[Вид Работ (услуг)]]="","",CONCATENATE($L$15,IF($L$16="","",";"),$L$16,IF($L$17="","",";"),$L$17,IF($L$18="","",";"),$L$18,IF($L$19="","",";"),$L$19))</f>
        <v/>
      </c>
      <c r="I135" s="82" t="str">
        <f>IF(Подрядчики[[#This Row],[Вид Работ (услуг)]]="","",CONCATENATE($O$15,IF($O$16="","",";"),$O$16,IF($O$17="","",";"),$O$17))</f>
        <v/>
      </c>
    </row>
    <row r="136" spans="1:9" hidden="1" x14ac:dyDescent="0.25">
      <c r="A136" s="82" t="str">
        <f t="shared" ref="A136:A199" si="2">IF($A$8="","",$A$8)</f>
        <v/>
      </c>
      <c r="B136" s="82" t="str">
        <f>IF(Подрядчики[[#This Row],[Вид Работ (услуг)]]="","",Оферта_Наименование)</f>
        <v/>
      </c>
      <c r="C136" s="82" t="str">
        <f>IF(Подрядчики[[#This Row],[Вид Работ (услуг)]]="","",ОсновнаяИнформация_СокрНаименование)</f>
        <v/>
      </c>
      <c r="D136" s="82" t="str">
        <f>IF(Подрядчики[[#This Row],[Вид Работ (услуг)]]="","",ОсновнаяИнформация_ИННУчастника)</f>
        <v/>
      </c>
      <c r="E136" s="82" t="str">
        <f>IF(Подрядчики[[#This Row],[Вид Работ (услуг)]]="","",СМСП)</f>
        <v/>
      </c>
      <c r="F136" s="82" t="str" cm="1">
        <f t="array" ref="F136">IFERROR(INDEX('Виды работ'!$C$7:$C$193, SMALL(IF(NOT(ISBLANK('Виды работ'!$F$7:$F$193)),ROW('Виды работ'!$C$7:$C$193)-6,""),ROW()-7)),"")</f>
        <v/>
      </c>
      <c r="G136" s="82" t="str">
        <f>IF(Подрядчики[[#This Row],[Вид Работ (услуг)]]="","",ОсновнаяИнформация_ФИОРуковод)</f>
        <v/>
      </c>
      <c r="H136" s="82" t="str">
        <f>IF(Подрядчики[[#This Row],[Вид Работ (услуг)]]="","",CONCATENATE($L$15,IF($L$16="","",";"),$L$16,IF($L$17="","",";"),$L$17,IF($L$18="","",";"),$L$18,IF($L$19="","",";"),$L$19))</f>
        <v/>
      </c>
      <c r="I136" s="82" t="str">
        <f>IF(Подрядчики[[#This Row],[Вид Работ (услуг)]]="","",CONCATENATE($O$15,IF($O$16="","",";"),$O$16,IF($O$17="","",";"),$O$17))</f>
        <v/>
      </c>
    </row>
    <row r="137" spans="1:9" hidden="1" x14ac:dyDescent="0.25">
      <c r="A137" s="82" t="str">
        <f t="shared" si="2"/>
        <v/>
      </c>
      <c r="B137" s="82" t="str">
        <f>IF(Подрядчики[[#This Row],[Вид Работ (услуг)]]="","",Оферта_Наименование)</f>
        <v/>
      </c>
      <c r="C137" s="82" t="str">
        <f>IF(Подрядчики[[#This Row],[Вид Работ (услуг)]]="","",ОсновнаяИнформация_СокрНаименование)</f>
        <v/>
      </c>
      <c r="D137" s="82" t="str">
        <f>IF(Подрядчики[[#This Row],[Вид Работ (услуг)]]="","",ОсновнаяИнформация_ИННУчастника)</f>
        <v/>
      </c>
      <c r="E137" s="82" t="str">
        <f>IF(Подрядчики[[#This Row],[Вид Работ (услуг)]]="","",СМСП)</f>
        <v/>
      </c>
      <c r="F137" s="82" t="str" cm="1">
        <f t="array" ref="F137">IFERROR(INDEX('Виды работ'!$C$7:$C$193, SMALL(IF(NOT(ISBLANK('Виды работ'!$F$7:$F$193)),ROW('Виды работ'!$C$7:$C$193)-6,""),ROW()-7)),"")</f>
        <v/>
      </c>
      <c r="G137" s="82" t="str">
        <f>IF(Подрядчики[[#This Row],[Вид Работ (услуг)]]="","",ОсновнаяИнформация_ФИОРуковод)</f>
        <v/>
      </c>
      <c r="H137" s="82" t="str">
        <f>IF(Подрядчики[[#This Row],[Вид Работ (услуг)]]="","",CONCATENATE($L$15,IF($L$16="","",";"),$L$16,IF($L$17="","",";"),$L$17,IF($L$18="","",";"),$L$18,IF($L$19="","",";"),$L$19))</f>
        <v/>
      </c>
      <c r="I137" s="82" t="str">
        <f>IF(Подрядчики[[#This Row],[Вид Работ (услуг)]]="","",CONCATENATE($O$15,IF($O$16="","",";"),$O$16,IF($O$17="","",";"),$O$17))</f>
        <v/>
      </c>
    </row>
    <row r="138" spans="1:9" hidden="1" x14ac:dyDescent="0.25">
      <c r="A138" s="82" t="str">
        <f t="shared" si="2"/>
        <v/>
      </c>
      <c r="B138" s="82" t="str">
        <f>IF(Подрядчики[[#This Row],[Вид Работ (услуг)]]="","",Оферта_Наименование)</f>
        <v/>
      </c>
      <c r="C138" s="82" t="str">
        <f>IF(Подрядчики[[#This Row],[Вид Работ (услуг)]]="","",ОсновнаяИнформация_СокрНаименование)</f>
        <v/>
      </c>
      <c r="D138" s="82" t="str">
        <f>IF(Подрядчики[[#This Row],[Вид Работ (услуг)]]="","",ОсновнаяИнформация_ИННУчастника)</f>
        <v/>
      </c>
      <c r="E138" s="82" t="str">
        <f>IF(Подрядчики[[#This Row],[Вид Работ (услуг)]]="","",СМСП)</f>
        <v/>
      </c>
      <c r="F138" s="82" t="str" cm="1">
        <f t="array" ref="F138">IFERROR(INDEX('Виды работ'!$C$7:$C$193, SMALL(IF(NOT(ISBLANK('Виды работ'!$F$7:$F$193)),ROW('Виды работ'!$C$7:$C$193)-6,""),ROW()-7)),"")</f>
        <v/>
      </c>
      <c r="G138" s="82" t="str">
        <f>IF(Подрядчики[[#This Row],[Вид Работ (услуг)]]="","",ОсновнаяИнформация_ФИОРуковод)</f>
        <v/>
      </c>
      <c r="H138" s="82" t="str">
        <f>IF(Подрядчики[[#This Row],[Вид Работ (услуг)]]="","",CONCATENATE($L$15,IF($L$16="","",";"),$L$16,IF($L$17="","",";"),$L$17,IF($L$18="","",";"),$L$18,IF($L$19="","",";"),$L$19))</f>
        <v/>
      </c>
      <c r="I138" s="82" t="str">
        <f>IF(Подрядчики[[#This Row],[Вид Работ (услуг)]]="","",CONCATENATE($O$15,IF($O$16="","",";"),$O$16,IF($O$17="","",";"),$O$17))</f>
        <v/>
      </c>
    </row>
    <row r="139" spans="1:9" hidden="1" x14ac:dyDescent="0.25">
      <c r="A139" s="82" t="str">
        <f t="shared" si="2"/>
        <v/>
      </c>
      <c r="B139" s="82" t="str">
        <f>IF(Подрядчики[[#This Row],[Вид Работ (услуг)]]="","",Оферта_Наименование)</f>
        <v/>
      </c>
      <c r="C139" s="82" t="str">
        <f>IF(Подрядчики[[#This Row],[Вид Работ (услуг)]]="","",ОсновнаяИнформация_СокрНаименование)</f>
        <v/>
      </c>
      <c r="D139" s="82" t="str">
        <f>IF(Подрядчики[[#This Row],[Вид Работ (услуг)]]="","",ОсновнаяИнформация_ИННУчастника)</f>
        <v/>
      </c>
      <c r="E139" s="82" t="str">
        <f>IF(Подрядчики[[#This Row],[Вид Работ (услуг)]]="","",СМСП)</f>
        <v/>
      </c>
      <c r="F139" s="82" t="str" cm="1">
        <f t="array" ref="F139">IFERROR(INDEX('Виды работ'!$C$7:$C$193, SMALL(IF(NOT(ISBLANK('Виды работ'!$F$7:$F$193)),ROW('Виды работ'!$C$7:$C$193)-6,""),ROW()-7)),"")</f>
        <v/>
      </c>
      <c r="G139" s="82" t="str">
        <f>IF(Подрядчики[[#This Row],[Вид Работ (услуг)]]="","",ОсновнаяИнформация_ФИОРуковод)</f>
        <v/>
      </c>
      <c r="H139" s="82" t="str">
        <f>IF(Подрядчики[[#This Row],[Вид Работ (услуг)]]="","",CONCATENATE($L$15,IF($L$16="","",";"),$L$16,IF($L$17="","",";"),$L$17,IF($L$18="","",";"),$L$18,IF($L$19="","",";"),$L$19))</f>
        <v/>
      </c>
      <c r="I139" s="82" t="str">
        <f>IF(Подрядчики[[#This Row],[Вид Работ (услуг)]]="","",CONCATENATE($O$15,IF($O$16="","",";"),$O$16,IF($O$17="","",";"),$O$17))</f>
        <v/>
      </c>
    </row>
    <row r="140" spans="1:9" hidden="1" x14ac:dyDescent="0.25">
      <c r="A140" s="82" t="str">
        <f t="shared" si="2"/>
        <v/>
      </c>
      <c r="B140" s="82" t="str">
        <f>IF(Подрядчики[[#This Row],[Вид Работ (услуг)]]="","",Оферта_Наименование)</f>
        <v/>
      </c>
      <c r="C140" s="82" t="str">
        <f>IF(Подрядчики[[#This Row],[Вид Работ (услуг)]]="","",ОсновнаяИнформация_СокрНаименование)</f>
        <v/>
      </c>
      <c r="D140" s="82" t="str">
        <f>IF(Подрядчики[[#This Row],[Вид Работ (услуг)]]="","",ОсновнаяИнформация_ИННУчастника)</f>
        <v/>
      </c>
      <c r="E140" s="82" t="str">
        <f>IF(Подрядчики[[#This Row],[Вид Работ (услуг)]]="","",СМСП)</f>
        <v/>
      </c>
      <c r="F140" s="82" t="str" cm="1">
        <f t="array" ref="F140">IFERROR(INDEX('Виды работ'!$C$7:$C$193, SMALL(IF(NOT(ISBLANK('Виды работ'!$F$7:$F$193)),ROW('Виды работ'!$C$7:$C$193)-6,""),ROW()-7)),"")</f>
        <v/>
      </c>
      <c r="G140" s="82" t="str">
        <f>IF(Подрядчики[[#This Row],[Вид Работ (услуг)]]="","",ОсновнаяИнформация_ФИОРуковод)</f>
        <v/>
      </c>
      <c r="H140" s="82" t="str">
        <f>IF(Подрядчики[[#This Row],[Вид Работ (услуг)]]="","",CONCATENATE($L$15,IF($L$16="","",";"),$L$16,IF($L$17="","",";"),$L$17,IF($L$18="","",";"),$L$18,IF($L$19="","",";"),$L$19))</f>
        <v/>
      </c>
      <c r="I140" s="82" t="str">
        <f>IF(Подрядчики[[#This Row],[Вид Работ (услуг)]]="","",CONCATENATE($O$15,IF($O$16="","",";"),$O$16,IF($O$17="","",";"),$O$17))</f>
        <v/>
      </c>
    </row>
    <row r="141" spans="1:9" hidden="1" x14ac:dyDescent="0.25">
      <c r="A141" s="82" t="str">
        <f t="shared" si="2"/>
        <v/>
      </c>
      <c r="B141" s="82" t="str">
        <f>IF(Подрядчики[[#This Row],[Вид Работ (услуг)]]="","",Оферта_Наименование)</f>
        <v/>
      </c>
      <c r="C141" s="82" t="str">
        <f>IF(Подрядчики[[#This Row],[Вид Работ (услуг)]]="","",ОсновнаяИнформация_СокрНаименование)</f>
        <v/>
      </c>
      <c r="D141" s="82" t="str">
        <f>IF(Подрядчики[[#This Row],[Вид Работ (услуг)]]="","",ОсновнаяИнформация_ИННУчастника)</f>
        <v/>
      </c>
      <c r="E141" s="82" t="str">
        <f>IF(Подрядчики[[#This Row],[Вид Работ (услуг)]]="","",СМСП)</f>
        <v/>
      </c>
      <c r="F141" s="82" t="str" cm="1">
        <f t="array" ref="F141">IFERROR(INDEX('Виды работ'!$C$7:$C$193, SMALL(IF(NOT(ISBLANK('Виды работ'!$F$7:$F$193)),ROW('Виды работ'!$C$7:$C$193)-6,""),ROW()-7)),"")</f>
        <v/>
      </c>
      <c r="G141" s="82" t="str">
        <f>IF(Подрядчики[[#This Row],[Вид Работ (услуг)]]="","",ОсновнаяИнформация_ФИОРуковод)</f>
        <v/>
      </c>
      <c r="H141" s="82" t="str">
        <f>IF(Подрядчики[[#This Row],[Вид Работ (услуг)]]="","",CONCATENATE($L$15,IF($L$16="","",";"),$L$16,IF($L$17="","",";"),$L$17,IF($L$18="","",";"),$L$18,IF($L$19="","",";"),$L$19))</f>
        <v/>
      </c>
      <c r="I141" s="82" t="str">
        <f>IF(Подрядчики[[#This Row],[Вид Работ (услуг)]]="","",CONCATENATE($O$15,IF($O$16="","",";"),$O$16,IF($O$17="","",";"),$O$17))</f>
        <v/>
      </c>
    </row>
    <row r="142" spans="1:9" hidden="1" x14ac:dyDescent="0.25">
      <c r="A142" s="82" t="str">
        <f t="shared" si="2"/>
        <v/>
      </c>
      <c r="B142" s="82" t="str">
        <f>IF(Подрядчики[[#This Row],[Вид Работ (услуг)]]="","",Оферта_Наименование)</f>
        <v/>
      </c>
      <c r="C142" s="82" t="str">
        <f>IF(Подрядчики[[#This Row],[Вид Работ (услуг)]]="","",ОсновнаяИнформация_СокрНаименование)</f>
        <v/>
      </c>
      <c r="D142" s="82" t="str">
        <f>IF(Подрядчики[[#This Row],[Вид Работ (услуг)]]="","",ОсновнаяИнформация_ИННУчастника)</f>
        <v/>
      </c>
      <c r="E142" s="82" t="str">
        <f>IF(Подрядчики[[#This Row],[Вид Работ (услуг)]]="","",СМСП)</f>
        <v/>
      </c>
      <c r="F142" s="82" t="str" cm="1">
        <f t="array" ref="F142">IFERROR(INDEX('Виды работ'!$C$7:$C$193, SMALL(IF(NOT(ISBLANK('Виды работ'!$F$7:$F$193)),ROW('Виды работ'!$C$7:$C$193)-6,""),ROW()-7)),"")</f>
        <v/>
      </c>
      <c r="G142" s="82" t="str">
        <f>IF(Подрядчики[[#This Row],[Вид Работ (услуг)]]="","",ОсновнаяИнформация_ФИОРуковод)</f>
        <v/>
      </c>
      <c r="H142" s="82" t="str">
        <f>IF(Подрядчики[[#This Row],[Вид Работ (услуг)]]="","",CONCATENATE($L$15,IF($L$16="","",";"),$L$16,IF($L$17="","",";"),$L$17,IF($L$18="","",";"),$L$18,IF($L$19="","",";"),$L$19))</f>
        <v/>
      </c>
      <c r="I142" s="82" t="str">
        <f>IF(Подрядчики[[#This Row],[Вид Работ (услуг)]]="","",CONCATENATE($O$15,IF($O$16="","",";"),$O$16,IF($O$17="","",";"),$O$17))</f>
        <v/>
      </c>
    </row>
    <row r="143" spans="1:9" hidden="1" x14ac:dyDescent="0.25">
      <c r="A143" s="82" t="str">
        <f t="shared" si="2"/>
        <v/>
      </c>
      <c r="B143" s="82" t="str">
        <f>IF(Подрядчики[[#This Row],[Вид Работ (услуг)]]="","",Оферта_Наименование)</f>
        <v/>
      </c>
      <c r="C143" s="82" t="str">
        <f>IF(Подрядчики[[#This Row],[Вид Работ (услуг)]]="","",ОсновнаяИнформация_СокрНаименование)</f>
        <v/>
      </c>
      <c r="D143" s="82" t="str">
        <f>IF(Подрядчики[[#This Row],[Вид Работ (услуг)]]="","",ОсновнаяИнформация_ИННУчастника)</f>
        <v/>
      </c>
      <c r="E143" s="82" t="str">
        <f>IF(Подрядчики[[#This Row],[Вид Работ (услуг)]]="","",СМСП)</f>
        <v/>
      </c>
      <c r="F143" s="82" t="str" cm="1">
        <f t="array" ref="F143">IFERROR(INDEX('Виды работ'!$C$7:$C$193, SMALL(IF(NOT(ISBLANK('Виды работ'!$F$7:$F$193)),ROW('Виды работ'!$C$7:$C$193)-6,""),ROW()-7)),"")</f>
        <v/>
      </c>
      <c r="G143" s="82" t="str">
        <f>IF(Подрядчики[[#This Row],[Вид Работ (услуг)]]="","",ОсновнаяИнформация_ФИОРуковод)</f>
        <v/>
      </c>
      <c r="H143" s="82" t="str">
        <f>IF(Подрядчики[[#This Row],[Вид Работ (услуг)]]="","",CONCATENATE($L$15,IF($L$16="","",";"),$L$16,IF($L$17="","",";"),$L$17,IF($L$18="","",";"),$L$18,IF($L$19="","",";"),$L$19))</f>
        <v/>
      </c>
      <c r="I143" s="82" t="str">
        <f>IF(Подрядчики[[#This Row],[Вид Работ (услуг)]]="","",CONCATENATE($O$15,IF($O$16="","",";"),$O$16,IF($O$17="","",";"),$O$17))</f>
        <v/>
      </c>
    </row>
    <row r="144" spans="1:9" hidden="1" x14ac:dyDescent="0.25">
      <c r="A144" s="82" t="str">
        <f t="shared" si="2"/>
        <v/>
      </c>
      <c r="B144" s="82" t="str">
        <f>IF(Подрядчики[[#This Row],[Вид Работ (услуг)]]="","",Оферта_Наименование)</f>
        <v/>
      </c>
      <c r="C144" s="82" t="str">
        <f>IF(Подрядчики[[#This Row],[Вид Работ (услуг)]]="","",ОсновнаяИнформация_СокрНаименование)</f>
        <v/>
      </c>
      <c r="D144" s="82" t="str">
        <f>IF(Подрядчики[[#This Row],[Вид Работ (услуг)]]="","",ОсновнаяИнформация_ИННУчастника)</f>
        <v/>
      </c>
      <c r="E144" s="82" t="str">
        <f>IF(Подрядчики[[#This Row],[Вид Работ (услуг)]]="","",СМСП)</f>
        <v/>
      </c>
      <c r="F144" s="82" t="str" cm="1">
        <f t="array" ref="F144">IFERROR(INDEX('Виды работ'!$C$7:$C$193, SMALL(IF(NOT(ISBLANK('Виды работ'!$F$7:$F$193)),ROW('Виды работ'!$C$7:$C$193)-6,""),ROW()-7)),"")</f>
        <v/>
      </c>
      <c r="G144" s="82" t="str">
        <f>IF(Подрядчики[[#This Row],[Вид Работ (услуг)]]="","",ОсновнаяИнформация_ФИОРуковод)</f>
        <v/>
      </c>
      <c r="H144" s="82" t="str">
        <f>IF(Подрядчики[[#This Row],[Вид Работ (услуг)]]="","",CONCATENATE($L$15,IF($L$16="","",";"),$L$16,IF($L$17="","",";"),$L$17,IF($L$18="","",";"),$L$18,IF($L$19="","",";"),$L$19))</f>
        <v/>
      </c>
      <c r="I144" s="82" t="str">
        <f>IF(Подрядчики[[#This Row],[Вид Работ (услуг)]]="","",CONCATENATE($O$15,IF($O$16="","",";"),$O$16,IF($O$17="","",";"),$O$17))</f>
        <v/>
      </c>
    </row>
    <row r="145" spans="1:9" hidden="1" x14ac:dyDescent="0.25">
      <c r="A145" s="82" t="str">
        <f t="shared" si="2"/>
        <v/>
      </c>
      <c r="B145" s="82" t="str">
        <f>IF(Подрядчики[[#This Row],[Вид Работ (услуг)]]="","",Оферта_Наименование)</f>
        <v/>
      </c>
      <c r="C145" s="82" t="str">
        <f>IF(Подрядчики[[#This Row],[Вид Работ (услуг)]]="","",ОсновнаяИнформация_СокрНаименование)</f>
        <v/>
      </c>
      <c r="D145" s="82" t="str">
        <f>IF(Подрядчики[[#This Row],[Вид Работ (услуг)]]="","",ОсновнаяИнформация_ИННУчастника)</f>
        <v/>
      </c>
      <c r="E145" s="82" t="str">
        <f>IF(Подрядчики[[#This Row],[Вид Работ (услуг)]]="","",СМСП)</f>
        <v/>
      </c>
      <c r="F145" s="82" t="str" cm="1">
        <f t="array" ref="F145">IFERROR(INDEX('Виды работ'!$C$7:$C$193, SMALL(IF(NOT(ISBLANK('Виды работ'!$F$7:$F$193)),ROW('Виды работ'!$C$7:$C$193)-6,""),ROW()-7)),"")</f>
        <v/>
      </c>
      <c r="G145" s="82" t="str">
        <f>IF(Подрядчики[[#This Row],[Вид Работ (услуг)]]="","",ОсновнаяИнформация_ФИОРуковод)</f>
        <v/>
      </c>
      <c r="H145" s="82" t="str">
        <f>IF(Подрядчики[[#This Row],[Вид Работ (услуг)]]="","",CONCATENATE($L$15,IF($L$16="","",";"),$L$16,IF($L$17="","",";"),$L$17,IF($L$18="","",";"),$L$18,IF($L$19="","",";"),$L$19))</f>
        <v/>
      </c>
      <c r="I145" s="82" t="str">
        <f>IF(Подрядчики[[#This Row],[Вид Работ (услуг)]]="","",CONCATENATE($O$15,IF($O$16="","",";"),$O$16,IF($O$17="","",";"),$O$17))</f>
        <v/>
      </c>
    </row>
    <row r="146" spans="1:9" hidden="1" x14ac:dyDescent="0.25">
      <c r="A146" s="82" t="str">
        <f t="shared" si="2"/>
        <v/>
      </c>
      <c r="B146" s="82" t="str">
        <f>IF(Подрядчики[[#This Row],[Вид Работ (услуг)]]="","",Оферта_Наименование)</f>
        <v/>
      </c>
      <c r="C146" s="82" t="str">
        <f>IF(Подрядчики[[#This Row],[Вид Работ (услуг)]]="","",ОсновнаяИнформация_СокрНаименование)</f>
        <v/>
      </c>
      <c r="D146" s="82" t="str">
        <f>IF(Подрядчики[[#This Row],[Вид Работ (услуг)]]="","",ОсновнаяИнформация_ИННУчастника)</f>
        <v/>
      </c>
      <c r="E146" s="82" t="str">
        <f>IF(Подрядчики[[#This Row],[Вид Работ (услуг)]]="","",СМСП)</f>
        <v/>
      </c>
      <c r="F146" s="82" t="str" cm="1">
        <f t="array" ref="F146">IFERROR(INDEX('Виды работ'!$C$7:$C$193, SMALL(IF(NOT(ISBLANK('Виды работ'!$F$7:$F$193)),ROW('Виды работ'!$C$7:$C$193)-6,""),ROW()-7)),"")</f>
        <v/>
      </c>
      <c r="G146" s="82" t="str">
        <f>IF(Подрядчики[[#This Row],[Вид Работ (услуг)]]="","",ОсновнаяИнформация_ФИОРуковод)</f>
        <v/>
      </c>
      <c r="H146" s="82" t="str">
        <f>IF(Подрядчики[[#This Row],[Вид Работ (услуг)]]="","",CONCATENATE($L$15,IF($L$16="","",";"),$L$16,IF($L$17="","",";"),$L$17,IF($L$18="","",";"),$L$18,IF($L$19="","",";"),$L$19))</f>
        <v/>
      </c>
      <c r="I146" s="82" t="str">
        <f>IF(Подрядчики[[#This Row],[Вид Работ (услуг)]]="","",CONCATENATE($O$15,IF($O$16="","",";"),$O$16,IF($O$17="","",";"),$O$17))</f>
        <v/>
      </c>
    </row>
    <row r="147" spans="1:9" hidden="1" x14ac:dyDescent="0.25">
      <c r="A147" s="82" t="str">
        <f t="shared" si="2"/>
        <v/>
      </c>
      <c r="B147" s="82" t="str">
        <f>IF(Подрядчики[[#This Row],[Вид Работ (услуг)]]="","",Оферта_Наименование)</f>
        <v/>
      </c>
      <c r="C147" s="82" t="str">
        <f>IF(Подрядчики[[#This Row],[Вид Работ (услуг)]]="","",ОсновнаяИнформация_СокрНаименование)</f>
        <v/>
      </c>
      <c r="D147" s="82" t="str">
        <f>IF(Подрядчики[[#This Row],[Вид Работ (услуг)]]="","",ОсновнаяИнформация_ИННУчастника)</f>
        <v/>
      </c>
      <c r="E147" s="82" t="str">
        <f>IF(Подрядчики[[#This Row],[Вид Работ (услуг)]]="","",СМСП)</f>
        <v/>
      </c>
      <c r="F147" s="82" t="str" cm="1">
        <f t="array" ref="F147">IFERROR(INDEX('Виды работ'!$C$7:$C$193, SMALL(IF(NOT(ISBLANK('Виды работ'!$F$7:$F$193)),ROW('Виды работ'!$C$7:$C$193)-6,""),ROW()-7)),"")</f>
        <v/>
      </c>
      <c r="G147" s="82" t="str">
        <f>IF(Подрядчики[[#This Row],[Вид Работ (услуг)]]="","",ОсновнаяИнформация_ФИОРуковод)</f>
        <v/>
      </c>
      <c r="H147" s="82" t="str">
        <f>IF(Подрядчики[[#This Row],[Вид Работ (услуг)]]="","",CONCATENATE($L$15,IF($L$16="","",";"),$L$16,IF($L$17="","",";"),$L$17,IF($L$18="","",";"),$L$18,IF($L$19="","",";"),$L$19))</f>
        <v/>
      </c>
      <c r="I147" s="82" t="str">
        <f>IF(Подрядчики[[#This Row],[Вид Работ (услуг)]]="","",CONCATENATE($O$15,IF($O$16="","",";"),$O$16,IF($O$17="","",";"),$O$17))</f>
        <v/>
      </c>
    </row>
    <row r="148" spans="1:9" hidden="1" x14ac:dyDescent="0.25">
      <c r="A148" s="82" t="str">
        <f t="shared" si="2"/>
        <v/>
      </c>
      <c r="B148" s="82" t="str">
        <f>IF(Подрядчики[[#This Row],[Вид Работ (услуг)]]="","",Оферта_Наименование)</f>
        <v/>
      </c>
      <c r="C148" s="82" t="str">
        <f>IF(Подрядчики[[#This Row],[Вид Работ (услуг)]]="","",ОсновнаяИнформация_СокрНаименование)</f>
        <v/>
      </c>
      <c r="D148" s="82" t="str">
        <f>IF(Подрядчики[[#This Row],[Вид Работ (услуг)]]="","",ОсновнаяИнформация_ИННУчастника)</f>
        <v/>
      </c>
      <c r="E148" s="82" t="str">
        <f>IF(Подрядчики[[#This Row],[Вид Работ (услуг)]]="","",СМСП)</f>
        <v/>
      </c>
      <c r="F148" s="82" t="str" cm="1">
        <f t="array" ref="F148">IFERROR(INDEX('Виды работ'!$C$7:$C$193, SMALL(IF(NOT(ISBLANK('Виды работ'!$F$7:$F$193)),ROW('Виды работ'!$C$7:$C$193)-6,""),ROW()-7)),"")</f>
        <v/>
      </c>
      <c r="G148" s="82" t="str">
        <f>IF(Подрядчики[[#This Row],[Вид Работ (услуг)]]="","",ОсновнаяИнформация_ФИОРуковод)</f>
        <v/>
      </c>
      <c r="H148" s="82" t="str">
        <f>IF(Подрядчики[[#This Row],[Вид Работ (услуг)]]="","",CONCATENATE($L$15,IF($L$16="","",";"),$L$16,IF($L$17="","",";"),$L$17,IF($L$18="","",";"),$L$18,IF($L$19="","",";"),$L$19))</f>
        <v/>
      </c>
      <c r="I148" s="82" t="str">
        <f>IF(Подрядчики[[#This Row],[Вид Работ (услуг)]]="","",CONCATENATE($O$15,IF($O$16="","",";"),$O$16,IF($O$17="","",";"),$O$17))</f>
        <v/>
      </c>
    </row>
    <row r="149" spans="1:9" hidden="1" x14ac:dyDescent="0.25">
      <c r="A149" s="82" t="str">
        <f t="shared" si="2"/>
        <v/>
      </c>
      <c r="B149" s="82" t="str">
        <f>IF(Подрядчики[[#This Row],[Вид Работ (услуг)]]="","",Оферта_Наименование)</f>
        <v/>
      </c>
      <c r="C149" s="82" t="str">
        <f>IF(Подрядчики[[#This Row],[Вид Работ (услуг)]]="","",ОсновнаяИнформация_СокрНаименование)</f>
        <v/>
      </c>
      <c r="D149" s="82" t="str">
        <f>IF(Подрядчики[[#This Row],[Вид Работ (услуг)]]="","",ОсновнаяИнформация_ИННУчастника)</f>
        <v/>
      </c>
      <c r="E149" s="82" t="str">
        <f>IF(Подрядчики[[#This Row],[Вид Работ (услуг)]]="","",СМСП)</f>
        <v/>
      </c>
      <c r="F149" s="82" t="str" cm="1">
        <f t="array" ref="F149">IFERROR(INDEX('Виды работ'!$C$7:$C$193, SMALL(IF(NOT(ISBLANK('Виды работ'!$F$7:$F$193)),ROW('Виды работ'!$C$7:$C$193)-6,""),ROW()-7)),"")</f>
        <v/>
      </c>
      <c r="G149" s="82" t="str">
        <f>IF(Подрядчики[[#This Row],[Вид Работ (услуг)]]="","",ОсновнаяИнформация_ФИОРуковод)</f>
        <v/>
      </c>
      <c r="H149" s="82" t="str">
        <f>IF(Подрядчики[[#This Row],[Вид Работ (услуг)]]="","",CONCATENATE($L$15,IF($L$16="","",";"),$L$16,IF($L$17="","",";"),$L$17,IF($L$18="","",";"),$L$18,IF($L$19="","",";"),$L$19))</f>
        <v/>
      </c>
      <c r="I149" s="82" t="str">
        <f>IF(Подрядчики[[#This Row],[Вид Работ (услуг)]]="","",CONCATENATE($O$15,IF($O$16="","",";"),$O$16,IF($O$17="","",";"),$O$17))</f>
        <v/>
      </c>
    </row>
    <row r="150" spans="1:9" hidden="1" x14ac:dyDescent="0.25">
      <c r="A150" s="82" t="str">
        <f t="shared" si="2"/>
        <v/>
      </c>
      <c r="B150" s="82" t="str">
        <f>IF(Подрядчики[[#This Row],[Вид Работ (услуг)]]="","",Оферта_Наименование)</f>
        <v/>
      </c>
      <c r="C150" s="82" t="str">
        <f>IF(Подрядчики[[#This Row],[Вид Работ (услуг)]]="","",ОсновнаяИнформация_СокрНаименование)</f>
        <v/>
      </c>
      <c r="D150" s="82" t="str">
        <f>IF(Подрядчики[[#This Row],[Вид Работ (услуг)]]="","",ОсновнаяИнформация_ИННУчастника)</f>
        <v/>
      </c>
      <c r="E150" s="82" t="str">
        <f>IF(Подрядчики[[#This Row],[Вид Работ (услуг)]]="","",СМСП)</f>
        <v/>
      </c>
      <c r="F150" s="82" t="str" cm="1">
        <f t="array" ref="F150">IFERROR(INDEX('Виды работ'!$C$7:$C$193, SMALL(IF(NOT(ISBLANK('Виды работ'!$F$7:$F$193)),ROW('Виды работ'!$C$7:$C$193)-6,""),ROW()-7)),"")</f>
        <v/>
      </c>
      <c r="G150" s="82" t="str">
        <f>IF(Подрядчики[[#This Row],[Вид Работ (услуг)]]="","",ОсновнаяИнформация_ФИОРуковод)</f>
        <v/>
      </c>
      <c r="H150" s="82" t="str">
        <f>IF(Подрядчики[[#This Row],[Вид Работ (услуг)]]="","",CONCATENATE($L$15,IF($L$16="","",";"),$L$16,IF($L$17="","",";"),$L$17,IF($L$18="","",";"),$L$18,IF($L$19="","",";"),$L$19))</f>
        <v/>
      </c>
      <c r="I150" s="82" t="str">
        <f>IF(Подрядчики[[#This Row],[Вид Работ (услуг)]]="","",CONCATENATE($O$15,IF($O$16="","",";"),$O$16,IF($O$17="","",";"),$O$17))</f>
        <v/>
      </c>
    </row>
    <row r="151" spans="1:9" hidden="1" x14ac:dyDescent="0.25">
      <c r="A151" s="82" t="str">
        <f t="shared" si="2"/>
        <v/>
      </c>
      <c r="B151" s="82" t="str">
        <f>IF(Подрядчики[[#This Row],[Вид Работ (услуг)]]="","",Оферта_Наименование)</f>
        <v/>
      </c>
      <c r="C151" s="82" t="str">
        <f>IF(Подрядчики[[#This Row],[Вид Работ (услуг)]]="","",ОсновнаяИнформация_СокрНаименование)</f>
        <v/>
      </c>
      <c r="D151" s="82" t="str">
        <f>IF(Подрядчики[[#This Row],[Вид Работ (услуг)]]="","",ОсновнаяИнформация_ИННУчастника)</f>
        <v/>
      </c>
      <c r="E151" s="82" t="str">
        <f>IF(Подрядчики[[#This Row],[Вид Работ (услуг)]]="","",СМСП)</f>
        <v/>
      </c>
      <c r="F151" s="82" t="str" cm="1">
        <f t="array" ref="F151">IFERROR(INDEX('Виды работ'!$C$7:$C$193, SMALL(IF(NOT(ISBLANK('Виды работ'!$F$7:$F$193)),ROW('Виды работ'!$C$7:$C$193)-6,""),ROW()-7)),"")</f>
        <v/>
      </c>
      <c r="G151" s="82" t="str">
        <f>IF(Подрядчики[[#This Row],[Вид Работ (услуг)]]="","",ОсновнаяИнформация_ФИОРуковод)</f>
        <v/>
      </c>
      <c r="H151" s="82" t="str">
        <f>IF(Подрядчики[[#This Row],[Вид Работ (услуг)]]="","",CONCATENATE($L$15,IF($L$16="","",";"),$L$16,IF($L$17="","",";"),$L$17,IF($L$18="","",";"),$L$18,IF($L$19="","",";"),$L$19))</f>
        <v/>
      </c>
      <c r="I151" s="82" t="str">
        <f>IF(Подрядчики[[#This Row],[Вид Работ (услуг)]]="","",CONCATENATE($O$15,IF($O$16="","",";"),$O$16,IF($O$17="","",";"),$O$17))</f>
        <v/>
      </c>
    </row>
    <row r="152" spans="1:9" hidden="1" x14ac:dyDescent="0.25">
      <c r="A152" s="82" t="str">
        <f t="shared" si="2"/>
        <v/>
      </c>
      <c r="B152" s="82" t="str">
        <f>IF(Подрядчики[[#This Row],[Вид Работ (услуг)]]="","",Оферта_Наименование)</f>
        <v/>
      </c>
      <c r="C152" s="82" t="str">
        <f>IF(Подрядчики[[#This Row],[Вид Работ (услуг)]]="","",ОсновнаяИнформация_СокрНаименование)</f>
        <v/>
      </c>
      <c r="D152" s="82" t="str">
        <f>IF(Подрядчики[[#This Row],[Вид Работ (услуг)]]="","",ОсновнаяИнформация_ИННУчастника)</f>
        <v/>
      </c>
      <c r="E152" s="82" t="str">
        <f>IF(Подрядчики[[#This Row],[Вид Работ (услуг)]]="","",СМСП)</f>
        <v/>
      </c>
      <c r="F152" s="82" t="str" cm="1">
        <f t="array" ref="F152">IFERROR(INDEX('Виды работ'!$C$7:$C$193, SMALL(IF(NOT(ISBLANK('Виды работ'!$F$7:$F$193)),ROW('Виды работ'!$C$7:$C$193)-6,""),ROW()-7)),"")</f>
        <v/>
      </c>
      <c r="G152" s="82" t="str">
        <f>IF(Подрядчики[[#This Row],[Вид Работ (услуг)]]="","",ОсновнаяИнформация_ФИОРуковод)</f>
        <v/>
      </c>
      <c r="H152" s="82" t="str">
        <f>IF(Подрядчики[[#This Row],[Вид Работ (услуг)]]="","",CONCATENATE($L$15,IF($L$16="","",";"),$L$16,IF($L$17="","",";"),$L$17,IF($L$18="","",";"),$L$18,IF($L$19="","",";"),$L$19))</f>
        <v/>
      </c>
      <c r="I152" s="82" t="str">
        <f>IF(Подрядчики[[#This Row],[Вид Работ (услуг)]]="","",CONCATENATE($O$15,IF($O$16="","",";"),$O$16,IF($O$17="","",";"),$O$17))</f>
        <v/>
      </c>
    </row>
    <row r="153" spans="1:9" hidden="1" x14ac:dyDescent="0.25">
      <c r="A153" s="82" t="str">
        <f t="shared" si="2"/>
        <v/>
      </c>
      <c r="B153" s="82" t="str">
        <f>IF(Подрядчики[[#This Row],[Вид Работ (услуг)]]="","",Оферта_Наименование)</f>
        <v/>
      </c>
      <c r="C153" s="82" t="str">
        <f>IF(Подрядчики[[#This Row],[Вид Работ (услуг)]]="","",ОсновнаяИнформация_СокрНаименование)</f>
        <v/>
      </c>
      <c r="D153" s="82" t="str">
        <f>IF(Подрядчики[[#This Row],[Вид Работ (услуг)]]="","",ОсновнаяИнформация_ИННУчастника)</f>
        <v/>
      </c>
      <c r="E153" s="82" t="str">
        <f>IF(Подрядчики[[#This Row],[Вид Работ (услуг)]]="","",СМСП)</f>
        <v/>
      </c>
      <c r="F153" s="82" t="str" cm="1">
        <f t="array" ref="F153">IFERROR(INDEX('Виды работ'!$C$7:$C$193, SMALL(IF(NOT(ISBLANK('Виды работ'!$F$7:$F$193)),ROW('Виды работ'!$C$7:$C$193)-6,""),ROW()-7)),"")</f>
        <v/>
      </c>
      <c r="G153" s="82" t="str">
        <f>IF(Подрядчики[[#This Row],[Вид Работ (услуг)]]="","",ОсновнаяИнформация_ФИОРуковод)</f>
        <v/>
      </c>
      <c r="H153" s="82" t="str">
        <f>IF(Подрядчики[[#This Row],[Вид Работ (услуг)]]="","",CONCATENATE($L$15,IF($L$16="","",";"),$L$16,IF($L$17="","",";"),$L$17,IF($L$18="","",";"),$L$18,IF($L$19="","",";"),$L$19))</f>
        <v/>
      </c>
      <c r="I153" s="82" t="str">
        <f>IF(Подрядчики[[#This Row],[Вид Работ (услуг)]]="","",CONCATENATE($O$15,IF($O$16="","",";"),$O$16,IF($O$17="","",";"),$O$17))</f>
        <v/>
      </c>
    </row>
    <row r="154" spans="1:9" hidden="1" x14ac:dyDescent="0.25">
      <c r="A154" s="82" t="str">
        <f t="shared" si="2"/>
        <v/>
      </c>
      <c r="B154" s="82" t="str">
        <f>IF(Подрядчики[[#This Row],[Вид Работ (услуг)]]="","",Оферта_Наименование)</f>
        <v/>
      </c>
      <c r="C154" s="82" t="str">
        <f>IF(Подрядчики[[#This Row],[Вид Работ (услуг)]]="","",ОсновнаяИнформация_СокрНаименование)</f>
        <v/>
      </c>
      <c r="D154" s="82" t="str">
        <f>IF(Подрядчики[[#This Row],[Вид Работ (услуг)]]="","",ОсновнаяИнформация_ИННУчастника)</f>
        <v/>
      </c>
      <c r="E154" s="82" t="str">
        <f>IF(Подрядчики[[#This Row],[Вид Работ (услуг)]]="","",СМСП)</f>
        <v/>
      </c>
      <c r="F154" s="82" t="str" cm="1">
        <f t="array" ref="F154">IFERROR(INDEX('Виды работ'!$C$7:$C$193, SMALL(IF(NOT(ISBLANK('Виды работ'!$F$7:$F$193)),ROW('Виды работ'!$C$7:$C$193)-6,""),ROW()-7)),"")</f>
        <v/>
      </c>
      <c r="G154" s="82" t="str">
        <f>IF(Подрядчики[[#This Row],[Вид Работ (услуг)]]="","",ОсновнаяИнформация_ФИОРуковод)</f>
        <v/>
      </c>
      <c r="H154" s="82" t="str">
        <f>IF(Подрядчики[[#This Row],[Вид Работ (услуг)]]="","",CONCATENATE($L$15,IF($L$16="","",";"),$L$16,IF($L$17="","",";"),$L$17,IF($L$18="","",";"),$L$18,IF($L$19="","",";"),$L$19))</f>
        <v/>
      </c>
      <c r="I154" s="82" t="str">
        <f>IF(Подрядчики[[#This Row],[Вид Работ (услуг)]]="","",CONCATENATE($O$15,IF($O$16="","",";"),$O$16,IF($O$17="","",";"),$O$17))</f>
        <v/>
      </c>
    </row>
    <row r="155" spans="1:9" hidden="1" x14ac:dyDescent="0.25">
      <c r="A155" s="82" t="str">
        <f t="shared" si="2"/>
        <v/>
      </c>
      <c r="B155" s="82" t="str">
        <f>IF(Подрядчики[[#This Row],[Вид Работ (услуг)]]="","",Оферта_Наименование)</f>
        <v/>
      </c>
      <c r="C155" s="82" t="str">
        <f>IF(Подрядчики[[#This Row],[Вид Работ (услуг)]]="","",ОсновнаяИнформация_СокрНаименование)</f>
        <v/>
      </c>
      <c r="D155" s="82" t="str">
        <f>IF(Подрядчики[[#This Row],[Вид Работ (услуг)]]="","",ОсновнаяИнформация_ИННУчастника)</f>
        <v/>
      </c>
      <c r="E155" s="82" t="str">
        <f>IF(Подрядчики[[#This Row],[Вид Работ (услуг)]]="","",СМСП)</f>
        <v/>
      </c>
      <c r="F155" s="82" t="str" cm="1">
        <f t="array" ref="F155">IFERROR(INDEX('Виды работ'!$C$7:$C$193, SMALL(IF(NOT(ISBLANK('Виды работ'!$F$7:$F$193)),ROW('Виды работ'!$C$7:$C$193)-6,""),ROW()-7)),"")</f>
        <v/>
      </c>
      <c r="G155" s="82" t="str">
        <f>IF(Подрядчики[[#This Row],[Вид Работ (услуг)]]="","",ОсновнаяИнформация_ФИОРуковод)</f>
        <v/>
      </c>
      <c r="H155" s="82" t="str">
        <f>IF(Подрядчики[[#This Row],[Вид Работ (услуг)]]="","",CONCATENATE($L$15,IF($L$16="","",";"),$L$16,IF($L$17="","",";"),$L$17,IF($L$18="","",";"),$L$18,IF($L$19="","",";"),$L$19))</f>
        <v/>
      </c>
      <c r="I155" s="82" t="str">
        <f>IF(Подрядчики[[#This Row],[Вид Работ (услуг)]]="","",CONCATENATE($O$15,IF($O$16="","",";"),$O$16,IF($O$17="","",";"),$O$17))</f>
        <v/>
      </c>
    </row>
    <row r="156" spans="1:9" hidden="1" x14ac:dyDescent="0.25">
      <c r="A156" s="82" t="str">
        <f t="shared" si="2"/>
        <v/>
      </c>
      <c r="B156" s="82" t="str">
        <f>IF(Подрядчики[[#This Row],[Вид Работ (услуг)]]="","",Оферта_Наименование)</f>
        <v/>
      </c>
      <c r="C156" s="82" t="str">
        <f>IF(Подрядчики[[#This Row],[Вид Работ (услуг)]]="","",ОсновнаяИнформация_СокрНаименование)</f>
        <v/>
      </c>
      <c r="D156" s="82" t="str">
        <f>IF(Подрядчики[[#This Row],[Вид Работ (услуг)]]="","",ОсновнаяИнформация_ИННУчастника)</f>
        <v/>
      </c>
      <c r="E156" s="82" t="str">
        <f>IF(Подрядчики[[#This Row],[Вид Работ (услуг)]]="","",СМСП)</f>
        <v/>
      </c>
      <c r="F156" s="82" t="str" cm="1">
        <f t="array" ref="F156">IFERROR(INDEX('Виды работ'!$C$7:$C$193, SMALL(IF(NOT(ISBLANK('Виды работ'!$F$7:$F$193)),ROW('Виды работ'!$C$7:$C$193)-6,""),ROW()-7)),"")</f>
        <v/>
      </c>
      <c r="G156" s="82" t="str">
        <f>IF(Подрядчики[[#This Row],[Вид Работ (услуг)]]="","",ОсновнаяИнформация_ФИОРуковод)</f>
        <v/>
      </c>
      <c r="H156" s="82" t="str">
        <f>IF(Подрядчики[[#This Row],[Вид Работ (услуг)]]="","",CONCATENATE($L$15,IF($L$16="","",";"),$L$16,IF($L$17="","",";"),$L$17,IF($L$18="","",";"),$L$18,IF($L$19="","",";"),$L$19))</f>
        <v/>
      </c>
      <c r="I156" s="82" t="str">
        <f>IF(Подрядчики[[#This Row],[Вид Работ (услуг)]]="","",CONCATENATE($O$15,IF($O$16="","",";"),$O$16,IF($O$17="","",";"),$O$17))</f>
        <v/>
      </c>
    </row>
    <row r="157" spans="1:9" hidden="1" x14ac:dyDescent="0.25">
      <c r="A157" s="82" t="str">
        <f t="shared" si="2"/>
        <v/>
      </c>
      <c r="B157" s="82" t="str">
        <f>IF(Подрядчики[[#This Row],[Вид Работ (услуг)]]="","",Оферта_Наименование)</f>
        <v/>
      </c>
      <c r="C157" s="82" t="str">
        <f>IF(Подрядчики[[#This Row],[Вид Работ (услуг)]]="","",ОсновнаяИнформация_СокрНаименование)</f>
        <v/>
      </c>
      <c r="D157" s="82" t="str">
        <f>IF(Подрядчики[[#This Row],[Вид Работ (услуг)]]="","",ОсновнаяИнформация_ИННУчастника)</f>
        <v/>
      </c>
      <c r="E157" s="82" t="str">
        <f>IF(Подрядчики[[#This Row],[Вид Работ (услуг)]]="","",СМСП)</f>
        <v/>
      </c>
      <c r="F157" s="82" t="str" cm="1">
        <f t="array" ref="F157">IFERROR(INDEX('Виды работ'!$C$7:$C$193, SMALL(IF(NOT(ISBLANK('Виды работ'!$F$7:$F$193)),ROW('Виды работ'!$C$7:$C$193)-6,""),ROW()-7)),"")</f>
        <v/>
      </c>
      <c r="G157" s="82" t="str">
        <f>IF(Подрядчики[[#This Row],[Вид Работ (услуг)]]="","",ОсновнаяИнформация_ФИОРуковод)</f>
        <v/>
      </c>
      <c r="H157" s="82" t="str">
        <f>IF(Подрядчики[[#This Row],[Вид Работ (услуг)]]="","",CONCATENATE($L$15,IF($L$16="","",";"),$L$16,IF($L$17="","",";"),$L$17,IF($L$18="","",";"),$L$18,IF($L$19="","",";"),$L$19))</f>
        <v/>
      </c>
      <c r="I157" s="82" t="str">
        <f>IF(Подрядчики[[#This Row],[Вид Работ (услуг)]]="","",CONCATENATE($O$15,IF($O$16="","",";"),$O$16,IF($O$17="","",";"),$O$17))</f>
        <v/>
      </c>
    </row>
    <row r="158" spans="1:9" hidden="1" x14ac:dyDescent="0.25">
      <c r="A158" s="82" t="str">
        <f t="shared" si="2"/>
        <v/>
      </c>
      <c r="B158" s="82" t="str">
        <f>IF(Подрядчики[[#This Row],[Вид Работ (услуг)]]="","",Оферта_Наименование)</f>
        <v/>
      </c>
      <c r="C158" s="82" t="str">
        <f>IF(Подрядчики[[#This Row],[Вид Работ (услуг)]]="","",ОсновнаяИнформация_СокрНаименование)</f>
        <v/>
      </c>
      <c r="D158" s="82" t="str">
        <f>IF(Подрядчики[[#This Row],[Вид Работ (услуг)]]="","",ОсновнаяИнформация_ИННУчастника)</f>
        <v/>
      </c>
      <c r="E158" s="82" t="str">
        <f>IF(Подрядчики[[#This Row],[Вид Работ (услуг)]]="","",СМСП)</f>
        <v/>
      </c>
      <c r="F158" s="82" t="str" cm="1">
        <f t="array" ref="F158">IFERROR(INDEX('Виды работ'!$C$7:$C$193, SMALL(IF(NOT(ISBLANK('Виды работ'!$F$7:$F$193)),ROW('Виды работ'!$C$7:$C$193)-6,""),ROW()-7)),"")</f>
        <v/>
      </c>
      <c r="G158" s="82" t="str">
        <f>IF(Подрядчики[[#This Row],[Вид Работ (услуг)]]="","",ОсновнаяИнформация_ФИОРуковод)</f>
        <v/>
      </c>
      <c r="H158" s="82" t="str">
        <f>IF(Подрядчики[[#This Row],[Вид Работ (услуг)]]="","",CONCATENATE($L$15,IF($L$16="","",";"),$L$16,IF($L$17="","",";"),$L$17,IF($L$18="","",";"),$L$18,IF($L$19="","",";"),$L$19))</f>
        <v/>
      </c>
      <c r="I158" s="82" t="str">
        <f>IF(Подрядчики[[#This Row],[Вид Работ (услуг)]]="","",CONCATENATE($O$15,IF($O$16="","",";"),$O$16,IF($O$17="","",";"),$O$17))</f>
        <v/>
      </c>
    </row>
    <row r="159" spans="1:9" hidden="1" x14ac:dyDescent="0.25">
      <c r="A159" s="82" t="str">
        <f t="shared" si="2"/>
        <v/>
      </c>
      <c r="B159" s="82" t="str">
        <f>IF(Подрядчики[[#This Row],[Вид Работ (услуг)]]="","",Оферта_Наименование)</f>
        <v/>
      </c>
      <c r="C159" s="82" t="str">
        <f>IF(Подрядчики[[#This Row],[Вид Работ (услуг)]]="","",ОсновнаяИнформация_СокрНаименование)</f>
        <v/>
      </c>
      <c r="D159" s="82" t="str">
        <f>IF(Подрядчики[[#This Row],[Вид Работ (услуг)]]="","",ОсновнаяИнформация_ИННУчастника)</f>
        <v/>
      </c>
      <c r="E159" s="82" t="str">
        <f>IF(Подрядчики[[#This Row],[Вид Работ (услуг)]]="","",СМСП)</f>
        <v/>
      </c>
      <c r="F159" s="82" t="str" cm="1">
        <f t="array" ref="F159">IFERROR(INDEX('Виды работ'!$C$7:$C$193, SMALL(IF(NOT(ISBLANK('Виды работ'!$F$7:$F$193)),ROW('Виды работ'!$C$7:$C$193)-6,""),ROW()-7)),"")</f>
        <v/>
      </c>
      <c r="G159" s="82" t="str">
        <f>IF(Подрядчики[[#This Row],[Вид Работ (услуг)]]="","",ОсновнаяИнформация_ФИОРуковод)</f>
        <v/>
      </c>
      <c r="H159" s="82" t="str">
        <f>IF(Подрядчики[[#This Row],[Вид Работ (услуг)]]="","",CONCATENATE($L$15,IF($L$16="","",";"),$L$16,IF($L$17="","",";"),$L$17,IF($L$18="","",";"),$L$18,IF($L$19="","",";"),$L$19))</f>
        <v/>
      </c>
      <c r="I159" s="82" t="str">
        <f>IF(Подрядчики[[#This Row],[Вид Работ (услуг)]]="","",CONCATENATE($O$15,IF($O$16="","",";"),$O$16,IF($O$17="","",";"),$O$17))</f>
        <v/>
      </c>
    </row>
    <row r="160" spans="1:9" hidden="1" x14ac:dyDescent="0.25">
      <c r="A160" s="82" t="str">
        <f t="shared" si="2"/>
        <v/>
      </c>
      <c r="B160" s="82" t="str">
        <f>IF(Подрядчики[[#This Row],[Вид Работ (услуг)]]="","",Оферта_Наименование)</f>
        <v/>
      </c>
      <c r="C160" s="82" t="str">
        <f>IF(Подрядчики[[#This Row],[Вид Работ (услуг)]]="","",ОсновнаяИнформация_СокрНаименование)</f>
        <v/>
      </c>
      <c r="D160" s="82" t="str">
        <f>IF(Подрядчики[[#This Row],[Вид Работ (услуг)]]="","",ОсновнаяИнформация_ИННУчастника)</f>
        <v/>
      </c>
      <c r="E160" s="82" t="str">
        <f>IF(Подрядчики[[#This Row],[Вид Работ (услуг)]]="","",СМСП)</f>
        <v/>
      </c>
      <c r="F160" s="82" t="str" cm="1">
        <f t="array" ref="F160">IFERROR(INDEX('Виды работ'!$C$7:$C$193, SMALL(IF(NOT(ISBLANK('Виды работ'!$F$7:$F$193)),ROW('Виды работ'!$C$7:$C$193)-6,""),ROW()-7)),"")</f>
        <v/>
      </c>
      <c r="G160" s="82" t="str">
        <f>IF(Подрядчики[[#This Row],[Вид Работ (услуг)]]="","",ОсновнаяИнформация_ФИОРуковод)</f>
        <v/>
      </c>
      <c r="H160" s="82" t="str">
        <f>IF(Подрядчики[[#This Row],[Вид Работ (услуг)]]="","",CONCATENATE($L$15,IF($L$16="","",";"),$L$16,IF($L$17="","",";"),$L$17,IF($L$18="","",";"),$L$18,IF($L$19="","",";"),$L$19))</f>
        <v/>
      </c>
      <c r="I160" s="82" t="str">
        <f>IF(Подрядчики[[#This Row],[Вид Работ (услуг)]]="","",CONCATENATE($O$15,IF($O$16="","",";"),$O$16,IF($O$17="","",";"),$O$17))</f>
        <v/>
      </c>
    </row>
    <row r="161" spans="1:9" hidden="1" x14ac:dyDescent="0.25">
      <c r="A161" s="82" t="str">
        <f t="shared" si="2"/>
        <v/>
      </c>
      <c r="B161" s="82" t="str">
        <f>IF(Подрядчики[[#This Row],[Вид Работ (услуг)]]="","",Оферта_Наименование)</f>
        <v/>
      </c>
      <c r="C161" s="82" t="str">
        <f>IF(Подрядчики[[#This Row],[Вид Работ (услуг)]]="","",ОсновнаяИнформация_СокрНаименование)</f>
        <v/>
      </c>
      <c r="D161" s="82" t="str">
        <f>IF(Подрядчики[[#This Row],[Вид Работ (услуг)]]="","",ОсновнаяИнформация_ИННУчастника)</f>
        <v/>
      </c>
      <c r="E161" s="82" t="str">
        <f>IF(Подрядчики[[#This Row],[Вид Работ (услуг)]]="","",СМСП)</f>
        <v/>
      </c>
      <c r="F161" s="82" t="str" cm="1">
        <f t="array" ref="F161">IFERROR(INDEX('Виды работ'!$C$7:$C$193, SMALL(IF(NOT(ISBLANK('Виды работ'!$F$7:$F$193)),ROW('Виды работ'!$C$7:$C$193)-6,""),ROW()-7)),"")</f>
        <v/>
      </c>
      <c r="G161" s="82" t="str">
        <f>IF(Подрядчики[[#This Row],[Вид Работ (услуг)]]="","",ОсновнаяИнформация_ФИОРуковод)</f>
        <v/>
      </c>
      <c r="H161" s="82" t="str">
        <f>IF(Подрядчики[[#This Row],[Вид Работ (услуг)]]="","",CONCATENATE($L$15,IF($L$16="","",";"),$L$16,IF($L$17="","",";"),$L$17,IF($L$18="","",";"),$L$18,IF($L$19="","",";"),$L$19))</f>
        <v/>
      </c>
      <c r="I161" s="82" t="str">
        <f>IF(Подрядчики[[#This Row],[Вид Работ (услуг)]]="","",CONCATENATE($O$15,IF($O$16="","",";"),$O$16,IF($O$17="","",";"),$O$17))</f>
        <v/>
      </c>
    </row>
    <row r="162" spans="1:9" hidden="1" x14ac:dyDescent="0.25">
      <c r="A162" s="82" t="str">
        <f t="shared" si="2"/>
        <v/>
      </c>
      <c r="B162" s="82" t="str">
        <f>IF(Подрядчики[[#This Row],[Вид Работ (услуг)]]="","",Оферта_Наименование)</f>
        <v/>
      </c>
      <c r="C162" s="82" t="str">
        <f>IF(Подрядчики[[#This Row],[Вид Работ (услуг)]]="","",ОсновнаяИнформация_СокрНаименование)</f>
        <v/>
      </c>
      <c r="D162" s="82" t="str">
        <f>IF(Подрядчики[[#This Row],[Вид Работ (услуг)]]="","",ОсновнаяИнформация_ИННУчастника)</f>
        <v/>
      </c>
      <c r="E162" s="82" t="str">
        <f>IF(Подрядчики[[#This Row],[Вид Работ (услуг)]]="","",СМСП)</f>
        <v/>
      </c>
      <c r="F162" s="82" t="str" cm="1">
        <f t="array" ref="F162">IFERROR(INDEX('Виды работ'!$C$7:$C$193, SMALL(IF(NOT(ISBLANK('Виды работ'!$F$7:$F$193)),ROW('Виды работ'!$C$7:$C$193)-6,""),ROW()-7)),"")</f>
        <v/>
      </c>
      <c r="G162" s="82" t="str">
        <f>IF(Подрядчики[[#This Row],[Вид Работ (услуг)]]="","",ОсновнаяИнформация_ФИОРуковод)</f>
        <v/>
      </c>
      <c r="H162" s="82" t="str">
        <f>IF(Подрядчики[[#This Row],[Вид Работ (услуг)]]="","",CONCATENATE($L$15,IF($L$16="","",";"),$L$16,IF($L$17="","",";"),$L$17,IF($L$18="","",";"),$L$18,IF($L$19="","",";"),$L$19))</f>
        <v/>
      </c>
      <c r="I162" s="82" t="str">
        <f>IF(Подрядчики[[#This Row],[Вид Работ (услуг)]]="","",CONCATENATE($O$15,IF($O$16="","",";"),$O$16,IF($O$17="","",";"),$O$17))</f>
        <v/>
      </c>
    </row>
    <row r="163" spans="1:9" hidden="1" x14ac:dyDescent="0.25">
      <c r="A163" s="82" t="str">
        <f t="shared" si="2"/>
        <v/>
      </c>
      <c r="B163" s="82" t="str">
        <f>IF(Подрядчики[[#This Row],[Вид Работ (услуг)]]="","",Оферта_Наименование)</f>
        <v/>
      </c>
      <c r="C163" s="82" t="str">
        <f>IF(Подрядчики[[#This Row],[Вид Работ (услуг)]]="","",ОсновнаяИнформация_СокрНаименование)</f>
        <v/>
      </c>
      <c r="D163" s="82" t="str">
        <f>IF(Подрядчики[[#This Row],[Вид Работ (услуг)]]="","",ОсновнаяИнформация_ИННУчастника)</f>
        <v/>
      </c>
      <c r="E163" s="82" t="str">
        <f>IF(Подрядчики[[#This Row],[Вид Работ (услуг)]]="","",СМСП)</f>
        <v/>
      </c>
      <c r="F163" s="82" t="str" cm="1">
        <f t="array" ref="F163">IFERROR(INDEX('Виды работ'!$C$7:$C$193, SMALL(IF(NOT(ISBLANK('Виды работ'!$F$7:$F$193)),ROW('Виды работ'!$C$7:$C$193)-6,""),ROW()-7)),"")</f>
        <v/>
      </c>
      <c r="G163" s="82" t="str">
        <f>IF(Подрядчики[[#This Row],[Вид Работ (услуг)]]="","",ОсновнаяИнформация_ФИОРуковод)</f>
        <v/>
      </c>
      <c r="H163" s="82" t="str">
        <f>IF(Подрядчики[[#This Row],[Вид Работ (услуг)]]="","",CONCATENATE($L$15,IF($L$16="","",";"),$L$16,IF($L$17="","",";"),$L$17,IF($L$18="","",";"),$L$18,IF($L$19="","",";"),$L$19))</f>
        <v/>
      </c>
      <c r="I163" s="82" t="str">
        <f>IF(Подрядчики[[#This Row],[Вид Работ (услуг)]]="","",CONCATENATE($O$15,IF($O$16="","",";"),$O$16,IF($O$17="","",";"),$O$17))</f>
        <v/>
      </c>
    </row>
    <row r="164" spans="1:9" hidden="1" x14ac:dyDescent="0.25">
      <c r="A164" s="82" t="str">
        <f t="shared" si="2"/>
        <v/>
      </c>
      <c r="B164" s="82" t="str">
        <f>IF(Подрядчики[[#This Row],[Вид Работ (услуг)]]="","",Оферта_Наименование)</f>
        <v/>
      </c>
      <c r="C164" s="82" t="str">
        <f>IF(Подрядчики[[#This Row],[Вид Работ (услуг)]]="","",ОсновнаяИнформация_СокрНаименование)</f>
        <v/>
      </c>
      <c r="D164" s="82" t="str">
        <f>IF(Подрядчики[[#This Row],[Вид Работ (услуг)]]="","",ОсновнаяИнформация_ИННУчастника)</f>
        <v/>
      </c>
      <c r="E164" s="82" t="str">
        <f>IF(Подрядчики[[#This Row],[Вид Работ (услуг)]]="","",СМСП)</f>
        <v/>
      </c>
      <c r="F164" s="82" t="str" cm="1">
        <f t="array" ref="F164">IFERROR(INDEX('Виды работ'!$C$7:$C$193, SMALL(IF(NOT(ISBLANK('Виды работ'!$F$7:$F$193)),ROW('Виды работ'!$C$7:$C$193)-6,""),ROW()-7)),"")</f>
        <v/>
      </c>
      <c r="G164" s="82" t="str">
        <f>IF(Подрядчики[[#This Row],[Вид Работ (услуг)]]="","",ОсновнаяИнформация_ФИОРуковод)</f>
        <v/>
      </c>
      <c r="H164" s="82" t="str">
        <f>IF(Подрядчики[[#This Row],[Вид Работ (услуг)]]="","",CONCATENATE($L$15,IF($L$16="","",";"),$L$16,IF($L$17="","",";"),$L$17,IF($L$18="","",";"),$L$18,IF($L$19="","",";"),$L$19))</f>
        <v/>
      </c>
      <c r="I164" s="82" t="str">
        <f>IF(Подрядчики[[#This Row],[Вид Работ (услуг)]]="","",CONCATENATE($O$15,IF($O$16="","",";"),$O$16,IF($O$17="","",";"),$O$17))</f>
        <v/>
      </c>
    </row>
    <row r="165" spans="1:9" hidden="1" x14ac:dyDescent="0.25">
      <c r="A165" s="82" t="str">
        <f t="shared" si="2"/>
        <v/>
      </c>
      <c r="B165" s="82" t="str">
        <f>IF(Подрядчики[[#This Row],[Вид Работ (услуг)]]="","",Оферта_Наименование)</f>
        <v/>
      </c>
      <c r="C165" s="82" t="str">
        <f>IF(Подрядчики[[#This Row],[Вид Работ (услуг)]]="","",ОсновнаяИнформация_СокрНаименование)</f>
        <v/>
      </c>
      <c r="D165" s="82" t="str">
        <f>IF(Подрядчики[[#This Row],[Вид Работ (услуг)]]="","",ОсновнаяИнформация_ИННУчастника)</f>
        <v/>
      </c>
      <c r="E165" s="82" t="str">
        <f>IF(Подрядчики[[#This Row],[Вид Работ (услуг)]]="","",СМСП)</f>
        <v/>
      </c>
      <c r="F165" s="82" t="str" cm="1">
        <f t="array" ref="F165">IFERROR(INDEX('Виды работ'!$C$7:$C$193, SMALL(IF(NOT(ISBLANK('Виды работ'!$F$7:$F$193)),ROW('Виды работ'!$C$7:$C$193)-6,""),ROW()-7)),"")</f>
        <v/>
      </c>
      <c r="G165" s="82" t="str">
        <f>IF(Подрядчики[[#This Row],[Вид Работ (услуг)]]="","",ОсновнаяИнформация_ФИОРуковод)</f>
        <v/>
      </c>
      <c r="H165" s="82" t="str">
        <f>IF(Подрядчики[[#This Row],[Вид Работ (услуг)]]="","",CONCATENATE($L$15,IF($L$16="","",";"),$L$16,IF($L$17="","",";"),$L$17,IF($L$18="","",";"),$L$18,IF($L$19="","",";"),$L$19))</f>
        <v/>
      </c>
      <c r="I165" s="82" t="str">
        <f>IF(Подрядчики[[#This Row],[Вид Работ (услуг)]]="","",CONCATENATE($O$15,IF($O$16="","",";"),$O$16,IF($O$17="","",";"),$O$17))</f>
        <v/>
      </c>
    </row>
    <row r="166" spans="1:9" hidden="1" x14ac:dyDescent="0.25">
      <c r="A166" s="82" t="str">
        <f t="shared" si="2"/>
        <v/>
      </c>
      <c r="B166" s="82" t="str">
        <f>IF(Подрядчики[[#This Row],[Вид Работ (услуг)]]="","",Оферта_Наименование)</f>
        <v/>
      </c>
      <c r="C166" s="82" t="str">
        <f>IF(Подрядчики[[#This Row],[Вид Работ (услуг)]]="","",ОсновнаяИнформация_СокрНаименование)</f>
        <v/>
      </c>
      <c r="D166" s="82" t="str">
        <f>IF(Подрядчики[[#This Row],[Вид Работ (услуг)]]="","",ОсновнаяИнформация_ИННУчастника)</f>
        <v/>
      </c>
      <c r="E166" s="82" t="str">
        <f>IF(Подрядчики[[#This Row],[Вид Работ (услуг)]]="","",СМСП)</f>
        <v/>
      </c>
      <c r="F166" s="82" t="str" cm="1">
        <f t="array" ref="F166">IFERROR(INDEX('Виды работ'!$C$7:$C$193, SMALL(IF(NOT(ISBLANK('Виды работ'!$F$7:$F$193)),ROW('Виды работ'!$C$7:$C$193)-6,""),ROW()-7)),"")</f>
        <v/>
      </c>
      <c r="G166" s="82" t="str">
        <f>IF(Подрядчики[[#This Row],[Вид Работ (услуг)]]="","",ОсновнаяИнформация_ФИОРуковод)</f>
        <v/>
      </c>
      <c r="H166" s="82" t="str">
        <f>IF(Подрядчики[[#This Row],[Вид Работ (услуг)]]="","",CONCATENATE($L$15,IF($L$16="","",";"),$L$16,IF($L$17="","",";"),$L$17,IF($L$18="","",";"),$L$18,IF($L$19="","",";"),$L$19))</f>
        <v/>
      </c>
      <c r="I166" s="82" t="str">
        <f>IF(Подрядчики[[#This Row],[Вид Работ (услуг)]]="","",CONCATENATE($O$15,IF($O$16="","",";"),$O$16,IF($O$17="","",";"),$O$17))</f>
        <v/>
      </c>
    </row>
    <row r="167" spans="1:9" hidden="1" x14ac:dyDescent="0.25">
      <c r="A167" s="82" t="str">
        <f t="shared" si="2"/>
        <v/>
      </c>
      <c r="B167" s="82" t="str">
        <f>IF(Подрядчики[[#This Row],[Вид Работ (услуг)]]="","",Оферта_Наименование)</f>
        <v/>
      </c>
      <c r="C167" s="82" t="str">
        <f>IF(Подрядчики[[#This Row],[Вид Работ (услуг)]]="","",ОсновнаяИнформация_СокрНаименование)</f>
        <v/>
      </c>
      <c r="D167" s="82" t="str">
        <f>IF(Подрядчики[[#This Row],[Вид Работ (услуг)]]="","",ОсновнаяИнформация_ИННУчастника)</f>
        <v/>
      </c>
      <c r="E167" s="82" t="str">
        <f>IF(Подрядчики[[#This Row],[Вид Работ (услуг)]]="","",СМСП)</f>
        <v/>
      </c>
      <c r="F167" s="82" t="str" cm="1">
        <f t="array" ref="F167">IFERROR(INDEX('Виды работ'!$C$7:$C$193, SMALL(IF(NOT(ISBLANK('Виды работ'!$F$7:$F$193)),ROW('Виды работ'!$C$7:$C$193)-6,""),ROW()-7)),"")</f>
        <v/>
      </c>
      <c r="G167" s="82" t="str">
        <f>IF(Подрядчики[[#This Row],[Вид Работ (услуг)]]="","",ОсновнаяИнформация_ФИОРуковод)</f>
        <v/>
      </c>
      <c r="H167" s="82" t="str">
        <f>IF(Подрядчики[[#This Row],[Вид Работ (услуг)]]="","",CONCATENATE($L$15,IF($L$16="","",";"),$L$16,IF($L$17="","",";"),$L$17,IF($L$18="","",";"),$L$18,IF($L$19="","",";"),$L$19))</f>
        <v/>
      </c>
      <c r="I167" s="82" t="str">
        <f>IF(Подрядчики[[#This Row],[Вид Работ (услуг)]]="","",CONCATENATE($O$15,IF($O$16="","",";"),$O$16,IF($O$17="","",";"),$O$17))</f>
        <v/>
      </c>
    </row>
    <row r="168" spans="1:9" hidden="1" x14ac:dyDescent="0.25">
      <c r="A168" s="82" t="str">
        <f t="shared" si="2"/>
        <v/>
      </c>
      <c r="B168" s="82" t="str">
        <f>IF(Подрядчики[[#This Row],[Вид Работ (услуг)]]="","",Оферта_Наименование)</f>
        <v/>
      </c>
      <c r="C168" s="82" t="str">
        <f>IF(Подрядчики[[#This Row],[Вид Работ (услуг)]]="","",ОсновнаяИнформация_СокрНаименование)</f>
        <v/>
      </c>
      <c r="D168" s="82" t="str">
        <f>IF(Подрядчики[[#This Row],[Вид Работ (услуг)]]="","",ОсновнаяИнформация_ИННУчастника)</f>
        <v/>
      </c>
      <c r="E168" s="82" t="str">
        <f>IF(Подрядчики[[#This Row],[Вид Работ (услуг)]]="","",СМСП)</f>
        <v/>
      </c>
      <c r="F168" s="82" t="str" cm="1">
        <f t="array" ref="F168">IFERROR(INDEX('Виды работ'!$C$7:$C$193, SMALL(IF(NOT(ISBLANK('Виды работ'!$F$7:$F$193)),ROW('Виды работ'!$C$7:$C$193)-6,""),ROW()-7)),"")</f>
        <v/>
      </c>
      <c r="G168" s="82" t="str">
        <f>IF(Подрядчики[[#This Row],[Вид Работ (услуг)]]="","",ОсновнаяИнформация_ФИОРуковод)</f>
        <v/>
      </c>
      <c r="H168" s="82" t="str">
        <f>IF(Подрядчики[[#This Row],[Вид Работ (услуг)]]="","",CONCATENATE($L$15,IF($L$16="","",";"),$L$16,IF($L$17="","",";"),$L$17,IF($L$18="","",";"),$L$18,IF($L$19="","",";"),$L$19))</f>
        <v/>
      </c>
      <c r="I168" s="82" t="str">
        <f>IF(Подрядчики[[#This Row],[Вид Работ (услуг)]]="","",CONCATENATE($O$15,IF($O$16="","",";"),$O$16,IF($O$17="","",";"),$O$17))</f>
        <v/>
      </c>
    </row>
    <row r="169" spans="1:9" hidden="1" x14ac:dyDescent="0.25">
      <c r="A169" s="82" t="str">
        <f t="shared" si="2"/>
        <v/>
      </c>
      <c r="B169" s="82" t="str">
        <f>IF(Подрядчики[[#This Row],[Вид Работ (услуг)]]="","",Оферта_Наименование)</f>
        <v/>
      </c>
      <c r="C169" s="82" t="str">
        <f>IF(Подрядчики[[#This Row],[Вид Работ (услуг)]]="","",ОсновнаяИнформация_СокрНаименование)</f>
        <v/>
      </c>
      <c r="D169" s="82" t="str">
        <f>IF(Подрядчики[[#This Row],[Вид Работ (услуг)]]="","",ОсновнаяИнформация_ИННУчастника)</f>
        <v/>
      </c>
      <c r="E169" s="82" t="str">
        <f>IF(Подрядчики[[#This Row],[Вид Работ (услуг)]]="","",СМСП)</f>
        <v/>
      </c>
      <c r="F169" s="82" t="str" cm="1">
        <f t="array" ref="F169">IFERROR(INDEX('Виды работ'!$C$7:$C$193, SMALL(IF(NOT(ISBLANK('Виды работ'!$F$7:$F$193)),ROW('Виды работ'!$C$7:$C$193)-6,""),ROW()-7)),"")</f>
        <v/>
      </c>
      <c r="G169" s="82" t="str">
        <f>IF(Подрядчики[[#This Row],[Вид Работ (услуг)]]="","",ОсновнаяИнформация_ФИОРуковод)</f>
        <v/>
      </c>
      <c r="H169" s="82" t="str">
        <f>IF(Подрядчики[[#This Row],[Вид Работ (услуг)]]="","",CONCATENATE($L$15,IF($L$16="","",";"),$L$16,IF($L$17="","",";"),$L$17,IF($L$18="","",";"),$L$18,IF($L$19="","",";"),$L$19))</f>
        <v/>
      </c>
      <c r="I169" s="82" t="str">
        <f>IF(Подрядчики[[#This Row],[Вид Работ (услуг)]]="","",CONCATENATE($O$15,IF($O$16="","",";"),$O$16,IF($O$17="","",";"),$O$17))</f>
        <v/>
      </c>
    </row>
    <row r="170" spans="1:9" hidden="1" x14ac:dyDescent="0.25">
      <c r="A170" s="82" t="str">
        <f t="shared" si="2"/>
        <v/>
      </c>
      <c r="B170" s="82" t="str">
        <f>IF(Подрядчики[[#This Row],[Вид Работ (услуг)]]="","",Оферта_Наименование)</f>
        <v/>
      </c>
      <c r="C170" s="82" t="str">
        <f>IF(Подрядчики[[#This Row],[Вид Работ (услуг)]]="","",ОсновнаяИнформация_СокрНаименование)</f>
        <v/>
      </c>
      <c r="D170" s="82" t="str">
        <f>IF(Подрядчики[[#This Row],[Вид Работ (услуг)]]="","",ОсновнаяИнформация_ИННУчастника)</f>
        <v/>
      </c>
      <c r="E170" s="82" t="str">
        <f>IF(Подрядчики[[#This Row],[Вид Работ (услуг)]]="","",СМСП)</f>
        <v/>
      </c>
      <c r="F170" s="82" t="str" cm="1">
        <f t="array" ref="F170">IFERROR(INDEX('Виды работ'!$C$7:$C$193, SMALL(IF(NOT(ISBLANK('Виды работ'!$F$7:$F$193)),ROW('Виды работ'!$C$7:$C$193)-6,""),ROW()-7)),"")</f>
        <v/>
      </c>
      <c r="G170" s="82" t="str">
        <f>IF(Подрядчики[[#This Row],[Вид Работ (услуг)]]="","",ОсновнаяИнформация_ФИОРуковод)</f>
        <v/>
      </c>
      <c r="H170" s="82" t="str">
        <f>IF(Подрядчики[[#This Row],[Вид Работ (услуг)]]="","",CONCATENATE($L$15,IF($L$16="","",";"),$L$16,IF($L$17="","",";"),$L$17,IF($L$18="","",";"),$L$18,IF($L$19="","",";"),$L$19))</f>
        <v/>
      </c>
      <c r="I170" s="82" t="str">
        <f>IF(Подрядчики[[#This Row],[Вид Работ (услуг)]]="","",CONCATENATE($O$15,IF($O$16="","",";"),$O$16,IF($O$17="","",";"),$O$17))</f>
        <v/>
      </c>
    </row>
    <row r="171" spans="1:9" hidden="1" x14ac:dyDescent="0.25">
      <c r="A171" s="82" t="str">
        <f t="shared" si="2"/>
        <v/>
      </c>
      <c r="B171" s="82" t="str">
        <f>IF(Подрядчики[[#This Row],[Вид Работ (услуг)]]="","",Оферта_Наименование)</f>
        <v/>
      </c>
      <c r="C171" s="82" t="str">
        <f>IF(Подрядчики[[#This Row],[Вид Работ (услуг)]]="","",ОсновнаяИнформация_СокрНаименование)</f>
        <v/>
      </c>
      <c r="D171" s="82" t="str">
        <f>IF(Подрядчики[[#This Row],[Вид Работ (услуг)]]="","",ОсновнаяИнформация_ИННУчастника)</f>
        <v/>
      </c>
      <c r="E171" s="82" t="str">
        <f>IF(Подрядчики[[#This Row],[Вид Работ (услуг)]]="","",СМСП)</f>
        <v/>
      </c>
      <c r="F171" s="82" t="str" cm="1">
        <f t="array" ref="F171">IFERROR(INDEX('Виды работ'!$C$7:$C$193, SMALL(IF(NOT(ISBLANK('Виды работ'!$F$7:$F$193)),ROW('Виды работ'!$C$7:$C$193)-6,""),ROW()-7)),"")</f>
        <v/>
      </c>
      <c r="G171" s="82" t="str">
        <f>IF(Подрядчики[[#This Row],[Вид Работ (услуг)]]="","",ОсновнаяИнформация_ФИОРуковод)</f>
        <v/>
      </c>
      <c r="H171" s="82" t="str">
        <f>IF(Подрядчики[[#This Row],[Вид Работ (услуг)]]="","",CONCATENATE($L$15,IF($L$16="","",";"),$L$16,IF($L$17="","",";"),$L$17,IF($L$18="","",";"),$L$18,IF($L$19="","",";"),$L$19))</f>
        <v/>
      </c>
      <c r="I171" s="82" t="str">
        <f>IF(Подрядчики[[#This Row],[Вид Работ (услуг)]]="","",CONCATENATE($O$15,IF($O$16="","",";"),$O$16,IF($O$17="","",";"),$O$17))</f>
        <v/>
      </c>
    </row>
    <row r="172" spans="1:9" hidden="1" x14ac:dyDescent="0.25">
      <c r="A172" s="82" t="str">
        <f t="shared" si="2"/>
        <v/>
      </c>
      <c r="B172" s="82" t="str">
        <f>IF(Подрядчики[[#This Row],[Вид Работ (услуг)]]="","",Оферта_Наименование)</f>
        <v/>
      </c>
      <c r="C172" s="82" t="str">
        <f>IF(Подрядчики[[#This Row],[Вид Работ (услуг)]]="","",ОсновнаяИнформация_СокрНаименование)</f>
        <v/>
      </c>
      <c r="D172" s="82" t="str">
        <f>IF(Подрядчики[[#This Row],[Вид Работ (услуг)]]="","",ОсновнаяИнформация_ИННУчастника)</f>
        <v/>
      </c>
      <c r="E172" s="82" t="str">
        <f>IF(Подрядчики[[#This Row],[Вид Работ (услуг)]]="","",СМСП)</f>
        <v/>
      </c>
      <c r="F172" s="82" t="str" cm="1">
        <f t="array" ref="F172">IFERROR(INDEX('Виды работ'!$C$7:$C$193, SMALL(IF(NOT(ISBLANK('Виды работ'!$F$7:$F$193)),ROW('Виды работ'!$C$7:$C$193)-6,""),ROW()-7)),"")</f>
        <v/>
      </c>
      <c r="G172" s="82" t="str">
        <f>IF(Подрядчики[[#This Row],[Вид Работ (услуг)]]="","",ОсновнаяИнформация_ФИОРуковод)</f>
        <v/>
      </c>
      <c r="H172" s="82" t="str">
        <f>IF(Подрядчики[[#This Row],[Вид Работ (услуг)]]="","",CONCATENATE($L$15,IF($L$16="","",";"),$L$16,IF($L$17="","",";"),$L$17,IF($L$18="","",";"),$L$18,IF($L$19="","",";"),$L$19))</f>
        <v/>
      </c>
      <c r="I172" s="82" t="str">
        <f>IF(Подрядчики[[#This Row],[Вид Работ (услуг)]]="","",CONCATENATE($O$15,IF($O$16="","",";"),$O$16,IF($O$17="","",";"),$O$17))</f>
        <v/>
      </c>
    </row>
    <row r="173" spans="1:9" hidden="1" x14ac:dyDescent="0.25">
      <c r="A173" s="82" t="str">
        <f t="shared" si="2"/>
        <v/>
      </c>
      <c r="B173" s="82" t="str">
        <f>IF(Подрядчики[[#This Row],[Вид Работ (услуг)]]="","",Оферта_Наименование)</f>
        <v/>
      </c>
      <c r="C173" s="82" t="str">
        <f>IF(Подрядчики[[#This Row],[Вид Работ (услуг)]]="","",ОсновнаяИнформация_СокрНаименование)</f>
        <v/>
      </c>
      <c r="D173" s="82" t="str">
        <f>IF(Подрядчики[[#This Row],[Вид Работ (услуг)]]="","",ОсновнаяИнформация_ИННУчастника)</f>
        <v/>
      </c>
      <c r="E173" s="82" t="str">
        <f>IF(Подрядчики[[#This Row],[Вид Работ (услуг)]]="","",СМСП)</f>
        <v/>
      </c>
      <c r="F173" s="82" t="str" cm="1">
        <f t="array" ref="F173">IFERROR(INDEX('Виды работ'!$C$7:$C$193, SMALL(IF(NOT(ISBLANK('Виды работ'!$F$7:$F$193)),ROW('Виды работ'!$C$7:$C$193)-6,""),ROW()-7)),"")</f>
        <v/>
      </c>
      <c r="G173" s="82" t="str">
        <f>IF(Подрядчики[[#This Row],[Вид Работ (услуг)]]="","",ОсновнаяИнформация_ФИОРуковод)</f>
        <v/>
      </c>
      <c r="H173" s="82" t="str">
        <f>IF(Подрядчики[[#This Row],[Вид Работ (услуг)]]="","",CONCATENATE($L$15,IF($L$16="","",";"),$L$16,IF($L$17="","",";"),$L$17,IF($L$18="","",";"),$L$18,IF($L$19="","",";"),$L$19))</f>
        <v/>
      </c>
      <c r="I173" s="82" t="str">
        <f>IF(Подрядчики[[#This Row],[Вид Работ (услуг)]]="","",CONCATENATE($O$15,IF($O$16="","",";"),$O$16,IF($O$17="","",";"),$O$17))</f>
        <v/>
      </c>
    </row>
    <row r="174" spans="1:9" hidden="1" x14ac:dyDescent="0.25">
      <c r="A174" s="82" t="str">
        <f t="shared" si="2"/>
        <v/>
      </c>
      <c r="B174" s="82" t="str">
        <f>IF(Подрядчики[[#This Row],[Вид Работ (услуг)]]="","",Оферта_Наименование)</f>
        <v/>
      </c>
      <c r="C174" s="82" t="str">
        <f>IF(Подрядчики[[#This Row],[Вид Работ (услуг)]]="","",ОсновнаяИнформация_СокрНаименование)</f>
        <v/>
      </c>
      <c r="D174" s="82" t="str">
        <f>IF(Подрядчики[[#This Row],[Вид Работ (услуг)]]="","",ОсновнаяИнформация_ИННУчастника)</f>
        <v/>
      </c>
      <c r="E174" s="82" t="str">
        <f>IF(Подрядчики[[#This Row],[Вид Работ (услуг)]]="","",СМСП)</f>
        <v/>
      </c>
      <c r="F174" s="82" t="str" cm="1">
        <f t="array" ref="F174">IFERROR(INDEX('Виды работ'!$C$7:$C$193, SMALL(IF(NOT(ISBLANK('Виды работ'!$F$7:$F$193)),ROW('Виды работ'!$C$7:$C$193)-6,""),ROW()-7)),"")</f>
        <v/>
      </c>
      <c r="G174" s="82" t="str">
        <f>IF(Подрядчики[[#This Row],[Вид Работ (услуг)]]="","",ОсновнаяИнформация_ФИОРуковод)</f>
        <v/>
      </c>
      <c r="H174" s="82" t="str">
        <f>IF(Подрядчики[[#This Row],[Вид Работ (услуг)]]="","",CONCATENATE($L$15,IF($L$16="","",";"),$L$16,IF($L$17="","",";"),$L$17,IF($L$18="","",";"),$L$18,IF($L$19="","",";"),$L$19))</f>
        <v/>
      </c>
      <c r="I174" s="82" t="str">
        <f>IF(Подрядчики[[#This Row],[Вид Работ (услуг)]]="","",CONCATENATE($O$15,IF($O$16="","",";"),$O$16,IF($O$17="","",";"),$O$17))</f>
        <v/>
      </c>
    </row>
    <row r="175" spans="1:9" hidden="1" x14ac:dyDescent="0.25">
      <c r="A175" s="82" t="str">
        <f t="shared" si="2"/>
        <v/>
      </c>
      <c r="B175" s="82" t="str">
        <f>IF(Подрядчики[[#This Row],[Вид Работ (услуг)]]="","",Оферта_Наименование)</f>
        <v/>
      </c>
      <c r="C175" s="82" t="str">
        <f>IF(Подрядчики[[#This Row],[Вид Работ (услуг)]]="","",ОсновнаяИнформация_СокрНаименование)</f>
        <v/>
      </c>
      <c r="D175" s="82" t="str">
        <f>IF(Подрядчики[[#This Row],[Вид Работ (услуг)]]="","",ОсновнаяИнформация_ИННУчастника)</f>
        <v/>
      </c>
      <c r="E175" s="82" t="str">
        <f>IF(Подрядчики[[#This Row],[Вид Работ (услуг)]]="","",СМСП)</f>
        <v/>
      </c>
      <c r="F175" s="82" t="str" cm="1">
        <f t="array" ref="F175">IFERROR(INDEX('Виды работ'!$C$7:$C$193, SMALL(IF(NOT(ISBLANK('Виды работ'!$F$7:$F$193)),ROW('Виды работ'!$C$7:$C$193)-6,""),ROW()-7)),"")</f>
        <v/>
      </c>
      <c r="G175" s="82" t="str">
        <f>IF(Подрядчики[[#This Row],[Вид Работ (услуг)]]="","",ОсновнаяИнформация_ФИОРуковод)</f>
        <v/>
      </c>
      <c r="H175" s="82" t="str">
        <f>IF(Подрядчики[[#This Row],[Вид Работ (услуг)]]="","",CONCATENATE($L$15,IF($L$16="","",";"),$L$16,IF($L$17="","",";"),$L$17,IF($L$18="","",";"),$L$18,IF($L$19="","",";"),$L$19))</f>
        <v/>
      </c>
      <c r="I175" s="82" t="str">
        <f>IF(Подрядчики[[#This Row],[Вид Работ (услуг)]]="","",CONCATENATE($O$15,IF($O$16="","",";"),$O$16,IF($O$17="","",";"),$O$17))</f>
        <v/>
      </c>
    </row>
    <row r="176" spans="1:9" hidden="1" x14ac:dyDescent="0.25">
      <c r="A176" s="82" t="str">
        <f t="shared" si="2"/>
        <v/>
      </c>
      <c r="B176" s="82" t="str">
        <f>IF(Подрядчики[[#This Row],[Вид Работ (услуг)]]="","",Оферта_Наименование)</f>
        <v/>
      </c>
      <c r="C176" s="82" t="str">
        <f>IF(Подрядчики[[#This Row],[Вид Работ (услуг)]]="","",ОсновнаяИнформация_СокрНаименование)</f>
        <v/>
      </c>
      <c r="D176" s="82" t="str">
        <f>IF(Подрядчики[[#This Row],[Вид Работ (услуг)]]="","",ОсновнаяИнформация_ИННУчастника)</f>
        <v/>
      </c>
      <c r="E176" s="82" t="str">
        <f>IF(Подрядчики[[#This Row],[Вид Работ (услуг)]]="","",СМСП)</f>
        <v/>
      </c>
      <c r="F176" s="82" t="str" cm="1">
        <f t="array" ref="F176">IFERROR(INDEX('Виды работ'!$C$7:$C$193, SMALL(IF(NOT(ISBLANK('Виды работ'!$F$7:$F$193)),ROW('Виды работ'!$C$7:$C$193)-6,""),ROW()-7)),"")</f>
        <v/>
      </c>
      <c r="G176" s="82" t="str">
        <f>IF(Подрядчики[[#This Row],[Вид Работ (услуг)]]="","",ОсновнаяИнформация_ФИОРуковод)</f>
        <v/>
      </c>
      <c r="H176" s="82" t="str">
        <f>IF(Подрядчики[[#This Row],[Вид Работ (услуг)]]="","",CONCATENATE($L$15,IF($L$16="","",";"),$L$16,IF($L$17="","",";"),$L$17,IF($L$18="","",";"),$L$18,IF($L$19="","",";"),$L$19))</f>
        <v/>
      </c>
      <c r="I176" s="82" t="str">
        <f>IF(Подрядчики[[#This Row],[Вид Работ (услуг)]]="","",CONCATENATE($O$15,IF($O$16="","",";"),$O$16,IF($O$17="","",";"),$O$17))</f>
        <v/>
      </c>
    </row>
    <row r="177" spans="1:9" hidden="1" x14ac:dyDescent="0.25">
      <c r="A177" s="82" t="str">
        <f t="shared" si="2"/>
        <v/>
      </c>
      <c r="B177" s="82" t="str">
        <f>IF(Подрядчики[[#This Row],[Вид Работ (услуг)]]="","",Оферта_Наименование)</f>
        <v/>
      </c>
      <c r="C177" s="82" t="str">
        <f>IF(Подрядчики[[#This Row],[Вид Работ (услуг)]]="","",ОсновнаяИнформация_СокрНаименование)</f>
        <v/>
      </c>
      <c r="D177" s="82" t="str">
        <f>IF(Подрядчики[[#This Row],[Вид Работ (услуг)]]="","",ОсновнаяИнформация_ИННУчастника)</f>
        <v/>
      </c>
      <c r="E177" s="82" t="str">
        <f>IF(Подрядчики[[#This Row],[Вид Работ (услуг)]]="","",СМСП)</f>
        <v/>
      </c>
      <c r="F177" s="82" t="str" cm="1">
        <f t="array" ref="F177">IFERROR(INDEX('Виды работ'!$C$7:$C$193, SMALL(IF(NOT(ISBLANK('Виды работ'!$F$7:$F$193)),ROW('Виды работ'!$C$7:$C$193)-6,""),ROW()-7)),"")</f>
        <v/>
      </c>
      <c r="G177" s="82" t="str">
        <f>IF(Подрядчики[[#This Row],[Вид Работ (услуг)]]="","",ОсновнаяИнформация_ФИОРуковод)</f>
        <v/>
      </c>
      <c r="H177" s="82" t="str">
        <f>IF(Подрядчики[[#This Row],[Вид Работ (услуг)]]="","",CONCATENATE($L$15,IF($L$16="","",";"),$L$16,IF($L$17="","",";"),$L$17,IF($L$18="","",";"),$L$18,IF($L$19="","",";"),$L$19))</f>
        <v/>
      </c>
      <c r="I177" s="82" t="str">
        <f>IF(Подрядчики[[#This Row],[Вид Работ (услуг)]]="","",CONCATENATE($O$15,IF($O$16="","",";"),$O$16,IF($O$17="","",";"),$O$17))</f>
        <v/>
      </c>
    </row>
    <row r="178" spans="1:9" hidden="1" x14ac:dyDescent="0.25">
      <c r="A178" s="82" t="str">
        <f t="shared" si="2"/>
        <v/>
      </c>
      <c r="B178" s="82" t="str">
        <f>IF(Подрядчики[[#This Row],[Вид Работ (услуг)]]="","",Оферта_Наименование)</f>
        <v/>
      </c>
      <c r="C178" s="82" t="str">
        <f>IF(Подрядчики[[#This Row],[Вид Работ (услуг)]]="","",ОсновнаяИнформация_СокрНаименование)</f>
        <v/>
      </c>
      <c r="D178" s="82" t="str">
        <f>IF(Подрядчики[[#This Row],[Вид Работ (услуг)]]="","",ОсновнаяИнформация_ИННУчастника)</f>
        <v/>
      </c>
      <c r="E178" s="82" t="str">
        <f>IF(Подрядчики[[#This Row],[Вид Работ (услуг)]]="","",СМСП)</f>
        <v/>
      </c>
      <c r="F178" s="82" t="str" cm="1">
        <f t="array" ref="F178">IFERROR(INDEX('Виды работ'!$C$7:$C$193, SMALL(IF(NOT(ISBLANK('Виды работ'!$F$7:$F$193)),ROW('Виды работ'!$C$7:$C$193)-6,""),ROW()-7)),"")</f>
        <v/>
      </c>
      <c r="G178" s="82" t="str">
        <f>IF(Подрядчики[[#This Row],[Вид Работ (услуг)]]="","",ОсновнаяИнформация_ФИОРуковод)</f>
        <v/>
      </c>
      <c r="H178" s="82" t="str">
        <f>IF(Подрядчики[[#This Row],[Вид Работ (услуг)]]="","",CONCATENATE($L$15,IF($L$16="","",";"),$L$16,IF($L$17="","",";"),$L$17,IF($L$18="","",";"),$L$18,IF($L$19="","",";"),$L$19))</f>
        <v/>
      </c>
      <c r="I178" s="82" t="str">
        <f>IF(Подрядчики[[#This Row],[Вид Работ (услуг)]]="","",CONCATENATE($O$15,IF($O$16="","",";"),$O$16,IF($O$17="","",";"),$O$17))</f>
        <v/>
      </c>
    </row>
    <row r="179" spans="1:9" hidden="1" x14ac:dyDescent="0.25">
      <c r="A179" s="82" t="str">
        <f t="shared" si="2"/>
        <v/>
      </c>
      <c r="B179" s="82" t="str">
        <f>IF(Подрядчики[[#This Row],[Вид Работ (услуг)]]="","",Оферта_Наименование)</f>
        <v/>
      </c>
      <c r="C179" s="82" t="str">
        <f>IF(Подрядчики[[#This Row],[Вид Работ (услуг)]]="","",ОсновнаяИнформация_СокрНаименование)</f>
        <v/>
      </c>
      <c r="D179" s="82" t="str">
        <f>IF(Подрядчики[[#This Row],[Вид Работ (услуг)]]="","",ОсновнаяИнформация_ИННУчастника)</f>
        <v/>
      </c>
      <c r="E179" s="82" t="str">
        <f>IF(Подрядчики[[#This Row],[Вид Работ (услуг)]]="","",СМСП)</f>
        <v/>
      </c>
      <c r="F179" s="82" t="str" cm="1">
        <f t="array" ref="F179">IFERROR(INDEX('Виды работ'!$C$7:$C$193, SMALL(IF(NOT(ISBLANK('Виды работ'!$F$7:$F$193)),ROW('Виды работ'!$C$7:$C$193)-6,""),ROW()-7)),"")</f>
        <v/>
      </c>
      <c r="G179" s="82" t="str">
        <f>IF(Подрядчики[[#This Row],[Вид Работ (услуг)]]="","",ОсновнаяИнформация_ФИОРуковод)</f>
        <v/>
      </c>
      <c r="H179" s="82" t="str">
        <f>IF(Подрядчики[[#This Row],[Вид Работ (услуг)]]="","",CONCATENATE($L$15,IF($L$16="","",";"),$L$16,IF($L$17="","",";"),$L$17,IF($L$18="","",";"),$L$18,IF($L$19="","",";"),$L$19))</f>
        <v/>
      </c>
      <c r="I179" s="82" t="str">
        <f>IF(Подрядчики[[#This Row],[Вид Работ (услуг)]]="","",CONCATENATE($O$15,IF($O$16="","",";"),$O$16,IF($O$17="","",";"),$O$17))</f>
        <v/>
      </c>
    </row>
    <row r="180" spans="1:9" hidden="1" x14ac:dyDescent="0.25">
      <c r="A180" s="82" t="str">
        <f t="shared" si="2"/>
        <v/>
      </c>
      <c r="B180" s="82" t="str">
        <f>IF(Подрядчики[[#This Row],[Вид Работ (услуг)]]="","",Оферта_Наименование)</f>
        <v/>
      </c>
      <c r="C180" s="82" t="str">
        <f>IF(Подрядчики[[#This Row],[Вид Работ (услуг)]]="","",ОсновнаяИнформация_СокрНаименование)</f>
        <v/>
      </c>
      <c r="D180" s="82" t="str">
        <f>IF(Подрядчики[[#This Row],[Вид Работ (услуг)]]="","",ОсновнаяИнформация_ИННУчастника)</f>
        <v/>
      </c>
      <c r="E180" s="82" t="str">
        <f>IF(Подрядчики[[#This Row],[Вид Работ (услуг)]]="","",СМСП)</f>
        <v/>
      </c>
      <c r="F180" s="82" t="str" cm="1">
        <f t="array" ref="F180">IFERROR(INDEX('Виды работ'!$C$7:$C$193, SMALL(IF(NOT(ISBLANK('Виды работ'!$F$7:$F$193)),ROW('Виды работ'!$C$7:$C$193)-6,""),ROW()-7)),"")</f>
        <v/>
      </c>
      <c r="G180" s="82" t="str">
        <f>IF(Подрядчики[[#This Row],[Вид Работ (услуг)]]="","",ОсновнаяИнформация_ФИОРуковод)</f>
        <v/>
      </c>
      <c r="H180" s="82" t="str">
        <f>IF(Подрядчики[[#This Row],[Вид Работ (услуг)]]="","",CONCATENATE($L$15,IF($L$16="","",";"),$L$16,IF($L$17="","",";"),$L$17,IF($L$18="","",";"),$L$18,IF($L$19="","",";"),$L$19))</f>
        <v/>
      </c>
      <c r="I180" s="82" t="str">
        <f>IF(Подрядчики[[#This Row],[Вид Работ (услуг)]]="","",CONCATENATE($O$15,IF($O$16="","",";"),$O$16,IF($O$17="","",";"),$O$17))</f>
        <v/>
      </c>
    </row>
    <row r="181" spans="1:9" hidden="1" x14ac:dyDescent="0.25">
      <c r="A181" s="82" t="str">
        <f t="shared" si="2"/>
        <v/>
      </c>
      <c r="B181" s="82" t="str">
        <f>IF(Подрядчики[[#This Row],[Вид Работ (услуг)]]="","",Оферта_Наименование)</f>
        <v/>
      </c>
      <c r="C181" s="82" t="str">
        <f>IF(Подрядчики[[#This Row],[Вид Работ (услуг)]]="","",ОсновнаяИнформация_СокрНаименование)</f>
        <v/>
      </c>
      <c r="D181" s="82" t="str">
        <f>IF(Подрядчики[[#This Row],[Вид Работ (услуг)]]="","",ОсновнаяИнформация_ИННУчастника)</f>
        <v/>
      </c>
      <c r="E181" s="82" t="str">
        <f>IF(Подрядчики[[#This Row],[Вид Работ (услуг)]]="","",СМСП)</f>
        <v/>
      </c>
      <c r="F181" s="82" t="str" cm="1">
        <f t="array" ref="F181">IFERROR(INDEX('Виды работ'!$C$7:$C$193, SMALL(IF(NOT(ISBLANK('Виды работ'!$F$7:$F$193)),ROW('Виды работ'!$C$7:$C$193)-6,""),ROW()-7)),"")</f>
        <v/>
      </c>
      <c r="G181" s="82" t="str">
        <f>IF(Подрядчики[[#This Row],[Вид Работ (услуг)]]="","",ОсновнаяИнформация_ФИОРуковод)</f>
        <v/>
      </c>
      <c r="H181" s="82" t="str">
        <f>IF(Подрядчики[[#This Row],[Вид Работ (услуг)]]="","",CONCATENATE($L$15,IF($L$16="","",";"),$L$16,IF($L$17="","",";"),$L$17,IF($L$18="","",";"),$L$18,IF($L$19="","",";"),$L$19))</f>
        <v/>
      </c>
      <c r="I181" s="82" t="str">
        <f>IF(Подрядчики[[#This Row],[Вид Работ (услуг)]]="","",CONCATENATE($O$15,IF($O$16="","",";"),$O$16,IF($O$17="","",";"),$O$17))</f>
        <v/>
      </c>
    </row>
    <row r="182" spans="1:9" hidden="1" x14ac:dyDescent="0.25">
      <c r="A182" s="82" t="str">
        <f t="shared" si="2"/>
        <v/>
      </c>
      <c r="B182" s="82" t="str">
        <f>IF(Подрядчики[[#This Row],[Вид Работ (услуг)]]="","",Оферта_Наименование)</f>
        <v/>
      </c>
      <c r="C182" s="82" t="str">
        <f>IF(Подрядчики[[#This Row],[Вид Работ (услуг)]]="","",ОсновнаяИнформация_СокрНаименование)</f>
        <v/>
      </c>
      <c r="D182" s="82" t="str">
        <f>IF(Подрядчики[[#This Row],[Вид Работ (услуг)]]="","",ОсновнаяИнформация_ИННУчастника)</f>
        <v/>
      </c>
      <c r="E182" s="82" t="str">
        <f>IF(Подрядчики[[#This Row],[Вид Работ (услуг)]]="","",СМСП)</f>
        <v/>
      </c>
      <c r="F182" s="82" t="str" cm="1">
        <f t="array" ref="F182">IFERROR(INDEX('Виды работ'!$C$7:$C$193, SMALL(IF(NOT(ISBLANK('Виды работ'!$F$7:$F$193)),ROW('Виды работ'!$C$7:$C$193)-6,""),ROW()-7)),"")</f>
        <v/>
      </c>
      <c r="G182" s="82" t="str">
        <f>IF(Подрядчики[[#This Row],[Вид Работ (услуг)]]="","",ОсновнаяИнформация_ФИОРуковод)</f>
        <v/>
      </c>
      <c r="H182" s="82" t="str">
        <f>IF(Подрядчики[[#This Row],[Вид Работ (услуг)]]="","",CONCATENATE($L$15,IF($L$16="","",";"),$L$16,IF($L$17="","",";"),$L$17,IF($L$18="","",";"),$L$18,IF($L$19="","",";"),$L$19))</f>
        <v/>
      </c>
      <c r="I182" s="82" t="str">
        <f>IF(Подрядчики[[#This Row],[Вид Работ (услуг)]]="","",CONCATENATE($O$15,IF($O$16="","",";"),$O$16,IF($O$17="","",";"),$O$17))</f>
        <v/>
      </c>
    </row>
    <row r="183" spans="1:9" hidden="1" x14ac:dyDescent="0.25">
      <c r="A183" s="82" t="str">
        <f t="shared" si="2"/>
        <v/>
      </c>
      <c r="B183" s="82" t="str">
        <f>IF(Подрядчики[[#This Row],[Вид Работ (услуг)]]="","",Оферта_Наименование)</f>
        <v/>
      </c>
      <c r="C183" s="82" t="str">
        <f>IF(Подрядчики[[#This Row],[Вид Работ (услуг)]]="","",ОсновнаяИнформация_СокрНаименование)</f>
        <v/>
      </c>
      <c r="D183" s="82" t="str">
        <f>IF(Подрядчики[[#This Row],[Вид Работ (услуг)]]="","",ОсновнаяИнформация_ИННУчастника)</f>
        <v/>
      </c>
      <c r="E183" s="82" t="str">
        <f>IF(Подрядчики[[#This Row],[Вид Работ (услуг)]]="","",СМСП)</f>
        <v/>
      </c>
      <c r="F183" s="82" t="str" cm="1">
        <f t="array" ref="F183">IFERROR(INDEX('Виды работ'!$C$7:$C$193, SMALL(IF(NOT(ISBLANK('Виды работ'!$F$7:$F$193)),ROW('Виды работ'!$C$7:$C$193)-6,""),ROW()-7)),"")</f>
        <v/>
      </c>
      <c r="G183" s="82" t="str">
        <f>IF(Подрядчики[[#This Row],[Вид Работ (услуг)]]="","",ОсновнаяИнформация_ФИОРуковод)</f>
        <v/>
      </c>
      <c r="H183" s="82" t="str">
        <f>IF(Подрядчики[[#This Row],[Вид Работ (услуг)]]="","",CONCATENATE($L$15,IF($L$16="","",";"),$L$16,IF($L$17="","",";"),$L$17,IF($L$18="","",";"),$L$18,IF($L$19="","",";"),$L$19))</f>
        <v/>
      </c>
      <c r="I183" s="82" t="str">
        <f>IF(Подрядчики[[#This Row],[Вид Работ (услуг)]]="","",CONCATENATE($O$15,IF($O$16="","",";"),$O$16,IF($O$17="","",";"),$O$17))</f>
        <v/>
      </c>
    </row>
    <row r="184" spans="1:9" hidden="1" x14ac:dyDescent="0.25">
      <c r="A184" s="82" t="str">
        <f t="shared" si="2"/>
        <v/>
      </c>
      <c r="B184" s="82" t="str">
        <f>IF(Подрядчики[[#This Row],[Вид Работ (услуг)]]="","",Оферта_Наименование)</f>
        <v/>
      </c>
      <c r="C184" s="82" t="str">
        <f>IF(Подрядчики[[#This Row],[Вид Работ (услуг)]]="","",ОсновнаяИнформация_СокрНаименование)</f>
        <v/>
      </c>
      <c r="D184" s="82" t="str">
        <f>IF(Подрядчики[[#This Row],[Вид Работ (услуг)]]="","",ОсновнаяИнформация_ИННУчастника)</f>
        <v/>
      </c>
      <c r="E184" s="82" t="str">
        <f>IF(Подрядчики[[#This Row],[Вид Работ (услуг)]]="","",СМСП)</f>
        <v/>
      </c>
      <c r="F184" s="82" t="str" cm="1">
        <f t="array" ref="F184">IFERROR(INDEX('Виды работ'!$C$7:$C$193, SMALL(IF(NOT(ISBLANK('Виды работ'!$F$7:$F$193)),ROW('Виды работ'!$C$7:$C$193)-6,""),ROW()-7)),"")</f>
        <v/>
      </c>
      <c r="G184" s="82" t="str">
        <f>IF(Подрядчики[[#This Row],[Вид Работ (услуг)]]="","",ОсновнаяИнформация_ФИОРуковод)</f>
        <v/>
      </c>
      <c r="H184" s="82" t="str">
        <f>IF(Подрядчики[[#This Row],[Вид Работ (услуг)]]="","",CONCATENATE($L$15,IF($L$16="","",";"),$L$16,IF($L$17="","",";"),$L$17,IF($L$18="","",";"),$L$18,IF($L$19="","",";"),$L$19))</f>
        <v/>
      </c>
      <c r="I184" s="82" t="str">
        <f>IF(Подрядчики[[#This Row],[Вид Работ (услуг)]]="","",CONCATENATE($O$15,IF($O$16="","",";"),$O$16,IF($O$17="","",";"),$O$17))</f>
        <v/>
      </c>
    </row>
    <row r="185" spans="1:9" hidden="1" x14ac:dyDescent="0.25">
      <c r="A185" s="82" t="str">
        <f t="shared" si="2"/>
        <v/>
      </c>
      <c r="B185" s="82" t="str">
        <f>IF(Подрядчики[[#This Row],[Вид Работ (услуг)]]="","",Оферта_Наименование)</f>
        <v/>
      </c>
      <c r="C185" s="82" t="str">
        <f>IF(Подрядчики[[#This Row],[Вид Работ (услуг)]]="","",ОсновнаяИнформация_СокрНаименование)</f>
        <v/>
      </c>
      <c r="D185" s="82" t="str">
        <f>IF(Подрядчики[[#This Row],[Вид Работ (услуг)]]="","",ОсновнаяИнформация_ИННУчастника)</f>
        <v/>
      </c>
      <c r="E185" s="82" t="str">
        <f>IF(Подрядчики[[#This Row],[Вид Работ (услуг)]]="","",СМСП)</f>
        <v/>
      </c>
      <c r="F185" s="82" t="str" cm="1">
        <f t="array" ref="F185">IFERROR(INDEX('Виды работ'!$C$7:$C$193, SMALL(IF(NOT(ISBLANK('Виды работ'!$F$7:$F$193)),ROW('Виды работ'!$C$7:$C$193)-6,""),ROW()-7)),"")</f>
        <v/>
      </c>
      <c r="G185" s="82" t="str">
        <f>IF(Подрядчики[[#This Row],[Вид Работ (услуг)]]="","",ОсновнаяИнформация_ФИОРуковод)</f>
        <v/>
      </c>
      <c r="H185" s="82" t="str">
        <f>IF(Подрядчики[[#This Row],[Вид Работ (услуг)]]="","",CONCATENATE($L$15,IF($L$16="","",";"),$L$16,IF($L$17="","",";"),$L$17,IF($L$18="","",";"),$L$18,IF($L$19="","",";"),$L$19))</f>
        <v/>
      </c>
      <c r="I185" s="82" t="str">
        <f>IF(Подрядчики[[#This Row],[Вид Работ (услуг)]]="","",CONCATENATE($O$15,IF($O$16="","",";"),$O$16,IF($O$17="","",";"),$O$17))</f>
        <v/>
      </c>
    </row>
    <row r="186" spans="1:9" hidden="1" x14ac:dyDescent="0.25">
      <c r="A186" s="82" t="str">
        <f t="shared" si="2"/>
        <v/>
      </c>
      <c r="B186" s="82" t="str">
        <f>IF(Подрядчики[[#This Row],[Вид Работ (услуг)]]="","",Оферта_Наименование)</f>
        <v/>
      </c>
      <c r="C186" s="82" t="str">
        <f>IF(Подрядчики[[#This Row],[Вид Работ (услуг)]]="","",ОсновнаяИнформация_СокрНаименование)</f>
        <v/>
      </c>
      <c r="D186" s="82" t="str">
        <f>IF(Подрядчики[[#This Row],[Вид Работ (услуг)]]="","",ОсновнаяИнформация_ИННУчастника)</f>
        <v/>
      </c>
      <c r="E186" s="82" t="str">
        <f>IF(Подрядчики[[#This Row],[Вид Работ (услуг)]]="","",СМСП)</f>
        <v/>
      </c>
      <c r="F186" s="82" t="str" cm="1">
        <f t="array" ref="F186">IFERROR(INDEX('Виды работ'!$C$7:$C$193, SMALL(IF(NOT(ISBLANK('Виды работ'!$F$7:$F$193)),ROW('Виды работ'!$C$7:$C$193)-6,""),ROW()-7)),"")</f>
        <v/>
      </c>
      <c r="G186" s="82" t="str">
        <f>IF(Подрядчики[[#This Row],[Вид Работ (услуг)]]="","",ОсновнаяИнформация_ФИОРуковод)</f>
        <v/>
      </c>
      <c r="H186" s="82" t="str">
        <f>IF(Подрядчики[[#This Row],[Вид Работ (услуг)]]="","",CONCATENATE($L$15,IF($L$16="","",";"),$L$16,IF($L$17="","",";"),$L$17,IF($L$18="","",";"),$L$18,IF($L$19="","",";"),$L$19))</f>
        <v/>
      </c>
      <c r="I186" s="82" t="str">
        <f>IF(Подрядчики[[#This Row],[Вид Работ (услуг)]]="","",CONCATENATE($O$15,IF($O$16="","",";"),$O$16,IF($O$17="","",";"),$O$17))</f>
        <v/>
      </c>
    </row>
    <row r="187" spans="1:9" hidden="1" x14ac:dyDescent="0.25">
      <c r="A187" s="82" t="str">
        <f t="shared" si="2"/>
        <v/>
      </c>
      <c r="B187" s="82" t="str">
        <f>IF(Подрядчики[[#This Row],[Вид Работ (услуг)]]="","",Оферта_Наименование)</f>
        <v/>
      </c>
      <c r="C187" s="82" t="str">
        <f>IF(Подрядчики[[#This Row],[Вид Работ (услуг)]]="","",ОсновнаяИнформация_СокрНаименование)</f>
        <v/>
      </c>
      <c r="D187" s="82" t="str">
        <f>IF(Подрядчики[[#This Row],[Вид Работ (услуг)]]="","",ОсновнаяИнформация_ИННУчастника)</f>
        <v/>
      </c>
      <c r="E187" s="82" t="str">
        <f>IF(Подрядчики[[#This Row],[Вид Работ (услуг)]]="","",СМСП)</f>
        <v/>
      </c>
      <c r="F187" s="82" t="str" cm="1">
        <f t="array" ref="F187">IFERROR(INDEX('Виды работ'!$C$7:$C$193, SMALL(IF(NOT(ISBLANK('Виды работ'!$F$7:$F$193)),ROW('Виды работ'!$C$7:$C$193)-6,""),ROW()-7)),"")</f>
        <v/>
      </c>
      <c r="G187" s="82" t="str">
        <f>IF(Подрядчики[[#This Row],[Вид Работ (услуг)]]="","",ОсновнаяИнформация_ФИОРуковод)</f>
        <v/>
      </c>
      <c r="H187" s="82" t="str">
        <f>IF(Подрядчики[[#This Row],[Вид Работ (услуг)]]="","",CONCATENATE($L$15,IF($L$16="","",";"),$L$16,IF($L$17="","",";"),$L$17,IF($L$18="","",";"),$L$18,IF($L$19="","",";"),$L$19))</f>
        <v/>
      </c>
      <c r="I187" s="82" t="str">
        <f>IF(Подрядчики[[#This Row],[Вид Работ (услуг)]]="","",CONCATENATE($O$15,IF($O$16="","",";"),$O$16,IF($O$17="","",";"),$O$17))</f>
        <v/>
      </c>
    </row>
    <row r="188" spans="1:9" hidden="1" x14ac:dyDescent="0.25">
      <c r="A188" s="82" t="str">
        <f t="shared" si="2"/>
        <v/>
      </c>
      <c r="B188" s="82" t="str">
        <f>IF(Подрядчики[[#This Row],[Вид Работ (услуг)]]="","",Оферта_Наименование)</f>
        <v/>
      </c>
      <c r="C188" s="82" t="str">
        <f>IF(Подрядчики[[#This Row],[Вид Работ (услуг)]]="","",ОсновнаяИнформация_СокрНаименование)</f>
        <v/>
      </c>
      <c r="D188" s="82" t="str">
        <f>IF(Подрядчики[[#This Row],[Вид Работ (услуг)]]="","",ОсновнаяИнформация_ИННУчастника)</f>
        <v/>
      </c>
      <c r="E188" s="82" t="str">
        <f>IF(Подрядчики[[#This Row],[Вид Работ (услуг)]]="","",СМСП)</f>
        <v/>
      </c>
      <c r="F188" s="82" t="str" cm="1">
        <f t="array" ref="F188">IFERROR(INDEX('Виды работ'!$C$7:$C$193, SMALL(IF(NOT(ISBLANK('Виды работ'!$F$7:$F$193)),ROW('Виды работ'!$C$7:$C$193)-6,""),ROW()-7)),"")</f>
        <v/>
      </c>
      <c r="G188" s="82" t="str">
        <f>IF(Подрядчики[[#This Row],[Вид Работ (услуг)]]="","",ОсновнаяИнформация_ФИОРуковод)</f>
        <v/>
      </c>
      <c r="H188" s="82" t="str">
        <f>IF(Подрядчики[[#This Row],[Вид Работ (услуг)]]="","",CONCATENATE($L$15,IF($L$16="","",";"),$L$16,IF($L$17="","",";"),$L$17,IF($L$18="","",";"),$L$18,IF($L$19="","",";"),$L$19))</f>
        <v/>
      </c>
      <c r="I188" s="82" t="str">
        <f>IF(Подрядчики[[#This Row],[Вид Работ (услуг)]]="","",CONCATENATE($O$15,IF($O$16="","",";"),$O$16,IF($O$17="","",";"),$O$17))</f>
        <v/>
      </c>
    </row>
    <row r="189" spans="1:9" hidden="1" x14ac:dyDescent="0.25">
      <c r="A189" s="82" t="str">
        <f t="shared" si="2"/>
        <v/>
      </c>
      <c r="B189" s="82" t="str">
        <f>IF(Подрядчики[[#This Row],[Вид Работ (услуг)]]="","",Оферта_Наименование)</f>
        <v/>
      </c>
      <c r="C189" s="82" t="str">
        <f>IF(Подрядчики[[#This Row],[Вид Работ (услуг)]]="","",ОсновнаяИнформация_СокрНаименование)</f>
        <v/>
      </c>
      <c r="D189" s="82" t="str">
        <f>IF(Подрядчики[[#This Row],[Вид Работ (услуг)]]="","",ОсновнаяИнформация_ИННУчастника)</f>
        <v/>
      </c>
      <c r="E189" s="82" t="str">
        <f>IF(Подрядчики[[#This Row],[Вид Работ (услуг)]]="","",СМСП)</f>
        <v/>
      </c>
      <c r="F189" s="82" t="str" cm="1">
        <f t="array" ref="F189">IFERROR(INDEX('Виды работ'!$C$7:$C$193, SMALL(IF(NOT(ISBLANK('Виды работ'!$F$7:$F$193)),ROW('Виды работ'!$C$7:$C$193)-6,""),ROW()-7)),"")</f>
        <v/>
      </c>
      <c r="G189" s="82" t="str">
        <f>IF(Подрядчики[[#This Row],[Вид Работ (услуг)]]="","",ОсновнаяИнформация_ФИОРуковод)</f>
        <v/>
      </c>
      <c r="H189" s="82" t="str">
        <f>IF(Подрядчики[[#This Row],[Вид Работ (услуг)]]="","",CONCATENATE($L$15,IF($L$16="","",";"),$L$16,IF($L$17="","",";"),$L$17,IF($L$18="","",";"),$L$18,IF($L$19="","",";"),$L$19))</f>
        <v/>
      </c>
      <c r="I189" s="82" t="str">
        <f>IF(Подрядчики[[#This Row],[Вид Работ (услуг)]]="","",CONCATENATE($O$15,IF($O$16="","",";"),$O$16,IF($O$17="","",";"),$O$17))</f>
        <v/>
      </c>
    </row>
    <row r="190" spans="1:9" hidden="1" x14ac:dyDescent="0.25">
      <c r="A190" s="82" t="str">
        <f t="shared" si="2"/>
        <v/>
      </c>
      <c r="B190" s="82" t="str">
        <f>IF(Подрядчики[[#This Row],[Вид Работ (услуг)]]="","",Оферта_Наименование)</f>
        <v/>
      </c>
      <c r="C190" s="82" t="str">
        <f>IF(Подрядчики[[#This Row],[Вид Работ (услуг)]]="","",ОсновнаяИнформация_СокрНаименование)</f>
        <v/>
      </c>
      <c r="D190" s="82" t="str">
        <f>IF(Подрядчики[[#This Row],[Вид Работ (услуг)]]="","",ОсновнаяИнформация_ИННУчастника)</f>
        <v/>
      </c>
      <c r="E190" s="82" t="str">
        <f>IF(Подрядчики[[#This Row],[Вид Работ (услуг)]]="","",СМСП)</f>
        <v/>
      </c>
      <c r="F190" s="82" t="str" cm="1">
        <f t="array" ref="F190">IFERROR(INDEX('Виды работ'!$C$7:$C$193, SMALL(IF(NOT(ISBLANK('Виды работ'!$F$7:$F$193)),ROW('Виды работ'!$C$7:$C$193)-6,""),ROW()-7)),"")</f>
        <v/>
      </c>
      <c r="G190" s="82" t="str">
        <f>IF(Подрядчики[[#This Row],[Вид Работ (услуг)]]="","",ОсновнаяИнформация_ФИОРуковод)</f>
        <v/>
      </c>
      <c r="H190" s="82" t="str">
        <f>IF(Подрядчики[[#This Row],[Вид Работ (услуг)]]="","",CONCATENATE($L$15,IF($L$16="","",";"),$L$16,IF($L$17="","",";"),$L$17,IF($L$18="","",";"),$L$18,IF($L$19="","",";"),$L$19))</f>
        <v/>
      </c>
      <c r="I190" s="82" t="str">
        <f>IF(Подрядчики[[#This Row],[Вид Работ (услуг)]]="","",CONCATENATE($O$15,IF($O$16="","",";"),$O$16,IF($O$17="","",";"),$O$17))</f>
        <v/>
      </c>
    </row>
    <row r="191" spans="1:9" hidden="1" x14ac:dyDescent="0.25">
      <c r="A191" s="82" t="str">
        <f t="shared" si="2"/>
        <v/>
      </c>
      <c r="B191" s="82" t="str">
        <f>IF(Подрядчики[[#This Row],[Вид Работ (услуг)]]="","",Оферта_Наименование)</f>
        <v/>
      </c>
      <c r="C191" s="82" t="str">
        <f>IF(Подрядчики[[#This Row],[Вид Работ (услуг)]]="","",ОсновнаяИнформация_СокрНаименование)</f>
        <v/>
      </c>
      <c r="D191" s="82" t="str">
        <f>IF(Подрядчики[[#This Row],[Вид Работ (услуг)]]="","",ОсновнаяИнформация_ИННУчастника)</f>
        <v/>
      </c>
      <c r="E191" s="82" t="str">
        <f>IF(Подрядчики[[#This Row],[Вид Работ (услуг)]]="","",СМСП)</f>
        <v/>
      </c>
      <c r="F191" s="82" t="str" cm="1">
        <f t="array" ref="F191">IFERROR(INDEX('Виды работ'!$C$7:$C$193, SMALL(IF(NOT(ISBLANK('Виды работ'!$F$7:$F$193)),ROW('Виды работ'!$C$7:$C$193)-6,""),ROW()-7)),"")</f>
        <v/>
      </c>
      <c r="G191" s="82" t="str">
        <f>IF(Подрядчики[[#This Row],[Вид Работ (услуг)]]="","",ОсновнаяИнформация_ФИОРуковод)</f>
        <v/>
      </c>
      <c r="H191" s="82" t="str">
        <f>IF(Подрядчики[[#This Row],[Вид Работ (услуг)]]="","",CONCATENATE($L$15,IF($L$16="","",";"),$L$16,IF($L$17="","",";"),$L$17,IF($L$18="","",";"),$L$18,IF($L$19="","",";"),$L$19))</f>
        <v/>
      </c>
      <c r="I191" s="82" t="str">
        <f>IF(Подрядчики[[#This Row],[Вид Работ (услуг)]]="","",CONCATENATE($O$15,IF($O$16="","",";"),$O$16,IF($O$17="","",";"),$O$17))</f>
        <v/>
      </c>
    </row>
    <row r="192" spans="1:9" hidden="1" x14ac:dyDescent="0.25">
      <c r="A192" s="82" t="str">
        <f t="shared" si="2"/>
        <v/>
      </c>
      <c r="B192" s="82" t="str">
        <f>IF(Подрядчики[[#This Row],[Вид Работ (услуг)]]="","",Оферта_Наименование)</f>
        <v/>
      </c>
      <c r="C192" s="82" t="str">
        <f>IF(Подрядчики[[#This Row],[Вид Работ (услуг)]]="","",ОсновнаяИнформация_СокрНаименование)</f>
        <v/>
      </c>
      <c r="D192" s="82" t="str">
        <f>IF(Подрядчики[[#This Row],[Вид Работ (услуг)]]="","",ОсновнаяИнформация_ИННУчастника)</f>
        <v/>
      </c>
      <c r="E192" s="82" t="str">
        <f>IF(Подрядчики[[#This Row],[Вид Работ (услуг)]]="","",СМСП)</f>
        <v/>
      </c>
      <c r="F192" s="82" t="str" cm="1">
        <f t="array" ref="F192">IFERROR(INDEX('Виды работ'!$C$7:$C$193, SMALL(IF(NOT(ISBLANK('Виды работ'!$F$7:$F$193)),ROW('Виды работ'!$C$7:$C$193)-6,""),ROW()-7)),"")</f>
        <v/>
      </c>
      <c r="G192" s="82" t="str">
        <f>IF(Подрядчики[[#This Row],[Вид Работ (услуг)]]="","",ОсновнаяИнформация_ФИОРуковод)</f>
        <v/>
      </c>
      <c r="H192" s="82" t="str">
        <f>IF(Подрядчики[[#This Row],[Вид Работ (услуг)]]="","",CONCATENATE($L$15,IF($L$16="","",";"),$L$16,IF($L$17="","",";"),$L$17,IF($L$18="","",";"),$L$18,IF($L$19="","",";"),$L$19))</f>
        <v/>
      </c>
      <c r="I192" s="82" t="str">
        <f>IF(Подрядчики[[#This Row],[Вид Работ (услуг)]]="","",CONCATENATE($O$15,IF($O$16="","",";"),$O$16,IF($O$17="","",";"),$O$17))</f>
        <v/>
      </c>
    </row>
    <row r="193" spans="1:9" hidden="1" x14ac:dyDescent="0.25">
      <c r="A193" s="82" t="str">
        <f t="shared" si="2"/>
        <v/>
      </c>
      <c r="B193" s="82" t="str">
        <f>IF(Подрядчики[[#This Row],[Вид Работ (услуг)]]="","",Оферта_Наименование)</f>
        <v/>
      </c>
      <c r="C193" s="82" t="str">
        <f>IF(Подрядчики[[#This Row],[Вид Работ (услуг)]]="","",ОсновнаяИнформация_СокрНаименование)</f>
        <v/>
      </c>
      <c r="D193" s="82" t="str">
        <f>IF(Подрядчики[[#This Row],[Вид Работ (услуг)]]="","",ОсновнаяИнформация_ИННУчастника)</f>
        <v/>
      </c>
      <c r="E193" s="82" t="str">
        <f>IF(Подрядчики[[#This Row],[Вид Работ (услуг)]]="","",СМСП)</f>
        <v/>
      </c>
      <c r="F193" s="82" t="str" cm="1">
        <f t="array" ref="F193">IFERROR(INDEX('Виды работ'!$C$7:$C$193, SMALL(IF(NOT(ISBLANK('Виды работ'!$F$7:$F$193)),ROW('Виды работ'!$C$7:$C$193)-6,""),ROW()-7)),"")</f>
        <v/>
      </c>
      <c r="G193" s="82" t="str">
        <f>IF(Подрядчики[[#This Row],[Вид Работ (услуг)]]="","",ОсновнаяИнформация_ФИОРуковод)</f>
        <v/>
      </c>
      <c r="H193" s="82" t="str">
        <f>IF(Подрядчики[[#This Row],[Вид Работ (услуг)]]="","",CONCATENATE($L$15,IF($L$16="","",";"),$L$16,IF($L$17="","",";"),$L$17,IF($L$18="","",";"),$L$18,IF($L$19="","",";"),$L$19))</f>
        <v/>
      </c>
      <c r="I193" s="82" t="str">
        <f>IF(Подрядчики[[#This Row],[Вид Работ (услуг)]]="","",CONCATENATE($O$15,IF($O$16="","",";"),$O$16,IF($O$17="","",";"),$O$17))</f>
        <v/>
      </c>
    </row>
    <row r="194" spans="1:9" hidden="1" x14ac:dyDescent="0.25">
      <c r="A194" s="82" t="str">
        <f t="shared" si="2"/>
        <v/>
      </c>
      <c r="B194" s="82" t="str">
        <f>IF(Подрядчики[[#This Row],[Вид Работ (услуг)]]="","",Оферта_Наименование)</f>
        <v/>
      </c>
      <c r="C194" s="82" t="str">
        <f>IF(Подрядчики[[#This Row],[Вид Работ (услуг)]]="","",ОсновнаяИнформация_СокрНаименование)</f>
        <v/>
      </c>
      <c r="D194" s="82" t="str">
        <f>IF(Подрядчики[[#This Row],[Вид Работ (услуг)]]="","",ОсновнаяИнформация_ИННУчастника)</f>
        <v/>
      </c>
      <c r="E194" s="82" t="str">
        <f>IF(Подрядчики[[#This Row],[Вид Работ (услуг)]]="","",СМСП)</f>
        <v/>
      </c>
      <c r="F194" s="82" t="str" cm="1">
        <f t="array" ref="F194">IFERROR(INDEX('Виды работ'!$C$7:$C$193, SMALL(IF(NOT(ISBLANK('Виды работ'!$F$7:$F$193)),ROW('Виды работ'!$C$7:$C$193)-6,""),ROW()-7)),"")</f>
        <v/>
      </c>
      <c r="G194" s="82" t="str">
        <f>IF(Подрядчики[[#This Row],[Вид Работ (услуг)]]="","",ОсновнаяИнформация_ФИОРуковод)</f>
        <v/>
      </c>
      <c r="H194" s="82" t="str">
        <f>IF(Подрядчики[[#This Row],[Вид Работ (услуг)]]="","",CONCATENATE($L$15,IF($L$16="","",";"),$L$16,IF($L$17="","",";"),$L$17,IF($L$18="","",";"),$L$18,IF($L$19="","",";"),$L$19))</f>
        <v/>
      </c>
      <c r="I194" s="82" t="str">
        <f>IF(Подрядчики[[#This Row],[Вид Работ (услуг)]]="","",CONCATENATE($O$15,IF($O$16="","",";"),$O$16,IF($O$17="","",";"),$O$17))</f>
        <v/>
      </c>
    </row>
    <row r="195" spans="1:9" hidden="1" x14ac:dyDescent="0.25">
      <c r="A195" s="82" t="str">
        <f t="shared" si="2"/>
        <v/>
      </c>
      <c r="B195" s="82" t="str">
        <f>IF(Подрядчики[[#This Row],[Вид Работ (услуг)]]="","",Оферта_Наименование)</f>
        <v/>
      </c>
      <c r="C195" s="82" t="str">
        <f>IF(Подрядчики[[#This Row],[Вид Работ (услуг)]]="","",ОсновнаяИнформация_СокрНаименование)</f>
        <v/>
      </c>
      <c r="D195" s="82" t="str">
        <f>IF(Подрядчики[[#This Row],[Вид Работ (услуг)]]="","",ОсновнаяИнформация_ИННУчастника)</f>
        <v/>
      </c>
      <c r="E195" s="82" t="str">
        <f>IF(Подрядчики[[#This Row],[Вид Работ (услуг)]]="","",СМСП)</f>
        <v/>
      </c>
      <c r="F195" s="82" t="str" cm="1">
        <f t="array" ref="F195">IFERROR(INDEX('Виды работ'!$C$7:$C$193, SMALL(IF(NOT(ISBLANK('Виды работ'!$F$7:$F$193)),ROW('Виды работ'!$C$7:$C$193)-6,""),ROW()-7)),"")</f>
        <v/>
      </c>
      <c r="G195" s="82" t="str">
        <f>IF(Подрядчики[[#This Row],[Вид Работ (услуг)]]="","",ОсновнаяИнформация_ФИОРуковод)</f>
        <v/>
      </c>
      <c r="H195" s="82" t="str">
        <f>IF(Подрядчики[[#This Row],[Вид Работ (услуг)]]="","",CONCATENATE($L$15,IF($L$16="","",";"),$L$16,IF($L$17="","",";"),$L$17,IF($L$18="","",";"),$L$18,IF($L$19="","",";"),$L$19))</f>
        <v/>
      </c>
      <c r="I195" s="82" t="str">
        <f>IF(Подрядчики[[#This Row],[Вид Работ (услуг)]]="","",CONCATENATE($O$15,IF($O$16="","",";"),$O$16,IF($O$17="","",";"),$O$17))</f>
        <v/>
      </c>
    </row>
    <row r="196" spans="1:9" hidden="1" x14ac:dyDescent="0.25">
      <c r="A196" s="82" t="str">
        <f t="shared" si="2"/>
        <v/>
      </c>
      <c r="B196" s="82" t="str">
        <f>IF(Подрядчики[[#This Row],[Вид Работ (услуг)]]="","",Оферта_Наименование)</f>
        <v/>
      </c>
      <c r="C196" s="82" t="str">
        <f>IF(Подрядчики[[#This Row],[Вид Работ (услуг)]]="","",ОсновнаяИнформация_СокрНаименование)</f>
        <v/>
      </c>
      <c r="D196" s="82" t="str">
        <f>IF(Подрядчики[[#This Row],[Вид Работ (услуг)]]="","",ОсновнаяИнформация_ИННУчастника)</f>
        <v/>
      </c>
      <c r="E196" s="82" t="str">
        <f>IF(Подрядчики[[#This Row],[Вид Работ (услуг)]]="","",СМСП)</f>
        <v/>
      </c>
      <c r="F196" s="82" t="str" cm="1">
        <f t="array" ref="F196">IFERROR(INDEX('Виды работ'!$C$7:$C$193, SMALL(IF(NOT(ISBLANK('Виды работ'!$F$7:$F$193)),ROW('Виды работ'!$C$7:$C$193)-6,""),ROW()-7)),"")</f>
        <v/>
      </c>
      <c r="G196" s="82" t="str">
        <f>IF(Подрядчики[[#This Row],[Вид Работ (услуг)]]="","",ОсновнаяИнформация_ФИОРуковод)</f>
        <v/>
      </c>
      <c r="H196" s="82" t="str">
        <f>IF(Подрядчики[[#This Row],[Вид Работ (услуг)]]="","",CONCATENATE($L$15,IF($L$16="","",";"),$L$16,IF($L$17="","",";"),$L$17,IF($L$18="","",";"),$L$18,IF($L$19="","",";"),$L$19))</f>
        <v/>
      </c>
      <c r="I196" s="82" t="str">
        <f>IF(Подрядчики[[#This Row],[Вид Работ (услуг)]]="","",CONCATENATE($O$15,IF($O$16="","",";"),$O$16,IF($O$17="","",";"),$O$17))</f>
        <v/>
      </c>
    </row>
    <row r="197" spans="1:9" hidden="1" x14ac:dyDescent="0.25">
      <c r="A197" s="82" t="str">
        <f t="shared" si="2"/>
        <v/>
      </c>
      <c r="B197" s="82" t="str">
        <f>IF(Подрядчики[[#This Row],[Вид Работ (услуг)]]="","",Оферта_Наименование)</f>
        <v/>
      </c>
      <c r="C197" s="82" t="str">
        <f>IF(Подрядчики[[#This Row],[Вид Работ (услуг)]]="","",ОсновнаяИнформация_СокрНаименование)</f>
        <v/>
      </c>
      <c r="D197" s="82" t="str">
        <f>IF(Подрядчики[[#This Row],[Вид Работ (услуг)]]="","",ОсновнаяИнформация_ИННУчастника)</f>
        <v/>
      </c>
      <c r="E197" s="82" t="str">
        <f>IF(Подрядчики[[#This Row],[Вид Работ (услуг)]]="","",СМСП)</f>
        <v/>
      </c>
      <c r="F197" s="82" t="str" cm="1">
        <f t="array" ref="F197">IFERROR(INDEX('Виды работ'!$C$7:$C$193, SMALL(IF(NOT(ISBLANK('Виды работ'!$F$7:$F$193)),ROW('Виды работ'!$C$7:$C$193)-6,""),ROW()-7)),"")</f>
        <v/>
      </c>
      <c r="G197" s="82" t="str">
        <f>IF(Подрядчики[[#This Row],[Вид Работ (услуг)]]="","",ОсновнаяИнформация_ФИОРуковод)</f>
        <v/>
      </c>
      <c r="H197" s="82" t="str">
        <f>IF(Подрядчики[[#This Row],[Вид Работ (услуг)]]="","",CONCATENATE($L$15,IF($L$16="","",";"),$L$16,IF($L$17="","",";"),$L$17,IF($L$18="","",";"),$L$18,IF($L$19="","",";"),$L$19))</f>
        <v/>
      </c>
      <c r="I197" s="82" t="str">
        <f>IF(Подрядчики[[#This Row],[Вид Работ (услуг)]]="","",CONCATENATE($O$15,IF($O$16="","",";"),$O$16,IF($O$17="","",";"),$O$17))</f>
        <v/>
      </c>
    </row>
    <row r="198" spans="1:9" hidden="1" x14ac:dyDescent="0.25">
      <c r="A198" s="82" t="str">
        <f t="shared" si="2"/>
        <v/>
      </c>
      <c r="B198" s="82" t="str">
        <f>IF(Подрядчики[[#This Row],[Вид Работ (услуг)]]="","",Оферта_Наименование)</f>
        <v/>
      </c>
      <c r="C198" s="82" t="str">
        <f>IF(Подрядчики[[#This Row],[Вид Работ (услуг)]]="","",ОсновнаяИнформация_СокрНаименование)</f>
        <v/>
      </c>
      <c r="D198" s="82" t="str">
        <f>IF(Подрядчики[[#This Row],[Вид Работ (услуг)]]="","",ОсновнаяИнформация_ИННУчастника)</f>
        <v/>
      </c>
      <c r="E198" s="82" t="str">
        <f>IF(Подрядчики[[#This Row],[Вид Работ (услуг)]]="","",СМСП)</f>
        <v/>
      </c>
      <c r="F198" s="82" t="str" cm="1">
        <f t="array" ref="F198">IFERROR(INDEX('Виды работ'!$C$7:$C$193, SMALL(IF(NOT(ISBLANK('Виды работ'!$F$7:$F$193)),ROW('Виды работ'!$C$7:$C$193)-6,""),ROW()-7)),"")</f>
        <v/>
      </c>
      <c r="G198" s="82" t="str">
        <f>IF(Подрядчики[[#This Row],[Вид Работ (услуг)]]="","",ОсновнаяИнформация_ФИОРуковод)</f>
        <v/>
      </c>
      <c r="H198" s="82" t="str">
        <f>IF(Подрядчики[[#This Row],[Вид Работ (услуг)]]="","",CONCATENATE($L$15,IF($L$16="","",";"),$L$16,IF($L$17="","",";"),$L$17,IF($L$18="","",";"),$L$18,IF($L$19="","",";"),$L$19))</f>
        <v/>
      </c>
      <c r="I198" s="82" t="str">
        <f>IF(Подрядчики[[#This Row],[Вид Работ (услуг)]]="","",CONCATENATE($O$15,IF($O$16="","",";"),$O$16,IF($O$17="","",";"),$O$17))</f>
        <v/>
      </c>
    </row>
    <row r="199" spans="1:9" hidden="1" x14ac:dyDescent="0.25">
      <c r="A199" s="82" t="str">
        <f t="shared" si="2"/>
        <v/>
      </c>
      <c r="B199" s="82" t="str">
        <f>IF(Подрядчики[[#This Row],[Вид Работ (услуг)]]="","",Оферта_Наименование)</f>
        <v/>
      </c>
      <c r="C199" s="82" t="str">
        <f>IF(Подрядчики[[#This Row],[Вид Работ (услуг)]]="","",ОсновнаяИнформация_СокрНаименование)</f>
        <v/>
      </c>
      <c r="D199" s="82" t="str">
        <f>IF(Подрядчики[[#This Row],[Вид Работ (услуг)]]="","",ОсновнаяИнформация_ИННУчастника)</f>
        <v/>
      </c>
      <c r="E199" s="82" t="str">
        <f>IF(Подрядчики[[#This Row],[Вид Работ (услуг)]]="","",СМСП)</f>
        <v/>
      </c>
      <c r="F199" s="82" t="str" cm="1">
        <f t="array" ref="F199">IFERROR(INDEX('Виды работ'!$C$7:$C$193, SMALL(IF(NOT(ISBLANK('Виды работ'!$F$7:$F$193)),ROW('Виды работ'!$C$7:$C$193)-6,""),ROW()-7)),"")</f>
        <v/>
      </c>
      <c r="G199" s="82" t="str">
        <f>IF(Подрядчики[[#This Row],[Вид Работ (услуг)]]="","",ОсновнаяИнформация_ФИОРуковод)</f>
        <v/>
      </c>
      <c r="H199" s="82" t="str">
        <f>IF(Подрядчики[[#This Row],[Вид Работ (услуг)]]="","",CONCATENATE($L$15,IF($L$16="","",";"),$L$16,IF($L$17="","",";"),$L$17,IF($L$18="","",";"),$L$18,IF($L$19="","",";"),$L$19))</f>
        <v/>
      </c>
      <c r="I199" s="82" t="str">
        <f>IF(Подрядчики[[#This Row],[Вид Работ (услуг)]]="","",CONCATENATE($O$15,IF($O$16="","",";"),$O$16,IF($O$17="","",";"),$O$17))</f>
        <v/>
      </c>
    </row>
    <row r="200" spans="1:9" hidden="1" x14ac:dyDescent="0.25">
      <c r="A200" s="82" t="str">
        <f t="shared" ref="A200:A215" si="3">IF($A$8="","",$A$8)</f>
        <v/>
      </c>
      <c r="B200" s="82" t="str">
        <f>IF(Подрядчики[[#This Row],[Вид Работ (услуг)]]="","",Оферта_Наименование)</f>
        <v/>
      </c>
      <c r="C200" s="82" t="str">
        <f>IF(Подрядчики[[#This Row],[Вид Работ (услуг)]]="","",ОсновнаяИнформация_СокрНаименование)</f>
        <v/>
      </c>
      <c r="D200" s="82" t="str">
        <f>IF(Подрядчики[[#This Row],[Вид Работ (услуг)]]="","",ОсновнаяИнформация_ИННУчастника)</f>
        <v/>
      </c>
      <c r="E200" s="82" t="str">
        <f>IF(Подрядчики[[#This Row],[Вид Работ (услуг)]]="","",СМСП)</f>
        <v/>
      </c>
      <c r="F200" s="82" t="str" cm="1">
        <f t="array" ref="F200">IFERROR(INDEX('Виды работ'!$C$7:$C$193, SMALL(IF(NOT(ISBLANK('Виды работ'!$F$7:$F$193)),ROW('Виды работ'!$C$7:$C$193)-6,""),ROW()-7)),"")</f>
        <v/>
      </c>
      <c r="G200" s="82" t="str">
        <f>IF(Подрядчики[[#This Row],[Вид Работ (услуг)]]="","",ОсновнаяИнформация_ФИОРуковод)</f>
        <v/>
      </c>
      <c r="H200" s="82" t="str">
        <f>IF(Подрядчики[[#This Row],[Вид Работ (услуг)]]="","",CONCATENATE($L$15,IF($L$16="","",";"),$L$16,IF($L$17="","",";"),$L$17,IF($L$18="","",";"),$L$18,IF($L$19="","",";"),$L$19))</f>
        <v/>
      </c>
      <c r="I200" s="82" t="str">
        <f>IF(Подрядчики[[#This Row],[Вид Работ (услуг)]]="","",CONCATENATE($O$15,IF($O$16="","",";"),$O$16,IF($O$17="","",";"),$O$17))</f>
        <v/>
      </c>
    </row>
    <row r="201" spans="1:9" hidden="1" x14ac:dyDescent="0.25">
      <c r="A201" s="82" t="str">
        <f t="shared" si="3"/>
        <v/>
      </c>
      <c r="B201" s="82" t="str">
        <f>IF(Подрядчики[[#This Row],[Вид Работ (услуг)]]="","",Оферта_Наименование)</f>
        <v/>
      </c>
      <c r="C201" s="82" t="str">
        <f>IF(Подрядчики[[#This Row],[Вид Работ (услуг)]]="","",ОсновнаяИнформация_СокрНаименование)</f>
        <v/>
      </c>
      <c r="D201" s="82" t="str">
        <f>IF(Подрядчики[[#This Row],[Вид Работ (услуг)]]="","",ОсновнаяИнформация_ИННУчастника)</f>
        <v/>
      </c>
      <c r="E201" s="82" t="str">
        <f>IF(Подрядчики[[#This Row],[Вид Работ (услуг)]]="","",СМСП)</f>
        <v/>
      </c>
      <c r="F201" s="82" t="str" cm="1">
        <f t="array" ref="F201">IFERROR(INDEX('Виды работ'!$C$7:$C$193, SMALL(IF(NOT(ISBLANK('Виды работ'!$F$7:$F$193)),ROW('Виды работ'!$C$7:$C$193)-6,""),ROW()-7)),"")</f>
        <v/>
      </c>
      <c r="G201" s="82" t="str">
        <f>IF(Подрядчики[[#This Row],[Вид Работ (услуг)]]="","",ОсновнаяИнформация_ФИОРуковод)</f>
        <v/>
      </c>
      <c r="H201" s="82" t="str">
        <f>IF(Подрядчики[[#This Row],[Вид Работ (услуг)]]="","",CONCATENATE($L$15,IF($L$16="","",";"),$L$16,IF($L$17="","",";"),$L$17,IF($L$18="","",";"),$L$18,IF($L$19="","",";"),$L$19))</f>
        <v/>
      </c>
      <c r="I201" s="82" t="str">
        <f>IF(Подрядчики[[#This Row],[Вид Работ (услуг)]]="","",CONCATENATE($O$15,IF($O$16="","",";"),$O$16,IF($O$17="","",";"),$O$17))</f>
        <v/>
      </c>
    </row>
    <row r="202" spans="1:9" hidden="1" x14ac:dyDescent="0.25">
      <c r="A202" s="82" t="str">
        <f t="shared" si="3"/>
        <v/>
      </c>
      <c r="B202" s="82" t="str">
        <f>IF(Подрядчики[[#This Row],[Вид Работ (услуг)]]="","",Оферта_Наименование)</f>
        <v/>
      </c>
      <c r="C202" s="82" t="str">
        <f>IF(Подрядчики[[#This Row],[Вид Работ (услуг)]]="","",ОсновнаяИнформация_СокрНаименование)</f>
        <v/>
      </c>
      <c r="D202" s="82" t="str">
        <f>IF(Подрядчики[[#This Row],[Вид Работ (услуг)]]="","",ОсновнаяИнформация_ИННУчастника)</f>
        <v/>
      </c>
      <c r="E202" s="82" t="str">
        <f>IF(Подрядчики[[#This Row],[Вид Работ (услуг)]]="","",СМСП)</f>
        <v/>
      </c>
      <c r="F202" s="82" t="str" cm="1">
        <f t="array" ref="F202">IFERROR(INDEX('Виды работ'!$C$7:$C$193, SMALL(IF(NOT(ISBLANK('Виды работ'!$F$7:$F$193)),ROW('Виды работ'!$C$7:$C$193)-6,""),ROW()-7)),"")</f>
        <v/>
      </c>
      <c r="G202" s="82" t="str">
        <f>IF(Подрядчики[[#This Row],[Вид Работ (услуг)]]="","",ОсновнаяИнформация_ФИОРуковод)</f>
        <v/>
      </c>
      <c r="H202" s="82" t="str">
        <f>IF(Подрядчики[[#This Row],[Вид Работ (услуг)]]="","",CONCATENATE($L$15,IF($L$16="","",";"),$L$16,IF($L$17="","",";"),$L$17,IF($L$18="","",";"),$L$18,IF($L$19="","",";"),$L$19))</f>
        <v/>
      </c>
      <c r="I202" s="82" t="str">
        <f>IF(Подрядчики[[#This Row],[Вид Работ (услуг)]]="","",CONCATENATE($O$15,IF($O$16="","",";"),$O$16,IF($O$17="","",";"),$O$17))</f>
        <v/>
      </c>
    </row>
    <row r="203" spans="1:9" hidden="1" x14ac:dyDescent="0.25">
      <c r="A203" s="82" t="str">
        <f t="shared" si="3"/>
        <v/>
      </c>
      <c r="B203" s="82" t="str">
        <f>IF(Подрядчики[[#This Row],[Вид Работ (услуг)]]="","",Оферта_Наименование)</f>
        <v/>
      </c>
      <c r="C203" s="82" t="str">
        <f>IF(Подрядчики[[#This Row],[Вид Работ (услуг)]]="","",ОсновнаяИнформация_СокрНаименование)</f>
        <v/>
      </c>
      <c r="D203" s="82" t="str">
        <f>IF(Подрядчики[[#This Row],[Вид Работ (услуг)]]="","",ОсновнаяИнформация_ИННУчастника)</f>
        <v/>
      </c>
      <c r="E203" s="82" t="str">
        <f>IF(Подрядчики[[#This Row],[Вид Работ (услуг)]]="","",СМСП)</f>
        <v/>
      </c>
      <c r="F203" s="82" t="str" cm="1">
        <f t="array" ref="F203">IFERROR(INDEX('Виды работ'!$C$7:$C$193, SMALL(IF(NOT(ISBLANK('Виды работ'!$F$7:$F$193)),ROW('Виды работ'!$C$7:$C$193)-6,""),ROW()-7)),"")</f>
        <v/>
      </c>
      <c r="G203" s="82" t="str">
        <f>IF(Подрядчики[[#This Row],[Вид Работ (услуг)]]="","",ОсновнаяИнформация_ФИОРуковод)</f>
        <v/>
      </c>
      <c r="H203" s="82" t="str">
        <f>IF(Подрядчики[[#This Row],[Вид Работ (услуг)]]="","",CONCATENATE($L$15,IF($L$16="","",";"),$L$16,IF($L$17="","",";"),$L$17,IF($L$18="","",";"),$L$18,IF($L$19="","",";"),$L$19))</f>
        <v/>
      </c>
      <c r="I203" s="82" t="str">
        <f>IF(Подрядчики[[#This Row],[Вид Работ (услуг)]]="","",CONCATENATE($O$15,IF($O$16="","",";"),$O$16,IF($O$17="","",";"),$O$17))</f>
        <v/>
      </c>
    </row>
    <row r="204" spans="1:9" hidden="1" x14ac:dyDescent="0.25">
      <c r="A204" s="82" t="str">
        <f t="shared" si="3"/>
        <v/>
      </c>
      <c r="B204" s="82" t="str">
        <f>IF(Подрядчики[[#This Row],[Вид Работ (услуг)]]="","",Оферта_Наименование)</f>
        <v/>
      </c>
      <c r="C204" s="82" t="str">
        <f>IF(Подрядчики[[#This Row],[Вид Работ (услуг)]]="","",ОсновнаяИнформация_СокрНаименование)</f>
        <v/>
      </c>
      <c r="D204" s="82" t="str">
        <f>IF(Подрядчики[[#This Row],[Вид Работ (услуг)]]="","",ОсновнаяИнформация_ИННУчастника)</f>
        <v/>
      </c>
      <c r="E204" s="82" t="str">
        <f>IF(Подрядчики[[#This Row],[Вид Работ (услуг)]]="","",СМСП)</f>
        <v/>
      </c>
      <c r="F204" s="82" t="str" cm="1">
        <f t="array" ref="F204">IFERROR(INDEX('Виды работ'!$C$7:$C$193, SMALL(IF(NOT(ISBLANK('Виды работ'!$F$7:$F$193)),ROW('Виды работ'!$C$7:$C$193)-6,""),ROW()-7)),"")</f>
        <v/>
      </c>
      <c r="G204" s="82" t="str">
        <f>IF(Подрядчики[[#This Row],[Вид Работ (услуг)]]="","",ОсновнаяИнформация_ФИОРуковод)</f>
        <v/>
      </c>
      <c r="H204" s="82" t="str">
        <f>IF(Подрядчики[[#This Row],[Вид Работ (услуг)]]="","",CONCATENATE($L$15,IF($L$16="","",";"),$L$16,IF($L$17="","",";"),$L$17,IF($L$18="","",";"),$L$18,IF($L$19="","",";"),$L$19))</f>
        <v/>
      </c>
      <c r="I204" s="82" t="str">
        <f>IF(Подрядчики[[#This Row],[Вид Работ (услуг)]]="","",CONCATENATE($O$15,IF($O$16="","",";"),$O$16,IF($O$17="","",";"),$O$17))</f>
        <v/>
      </c>
    </row>
    <row r="205" spans="1:9" hidden="1" x14ac:dyDescent="0.25">
      <c r="A205" s="82" t="str">
        <f t="shared" si="3"/>
        <v/>
      </c>
      <c r="B205" s="82" t="str">
        <f>IF(Подрядчики[[#This Row],[Вид Работ (услуг)]]="","",Оферта_Наименование)</f>
        <v/>
      </c>
      <c r="C205" s="82" t="str">
        <f>IF(Подрядчики[[#This Row],[Вид Работ (услуг)]]="","",ОсновнаяИнформация_СокрНаименование)</f>
        <v/>
      </c>
      <c r="D205" s="82" t="str">
        <f>IF(Подрядчики[[#This Row],[Вид Работ (услуг)]]="","",ОсновнаяИнформация_ИННУчастника)</f>
        <v/>
      </c>
      <c r="E205" s="82" t="str">
        <f>IF(Подрядчики[[#This Row],[Вид Работ (услуг)]]="","",СМСП)</f>
        <v/>
      </c>
      <c r="F205" s="82" t="str" cm="1">
        <f t="array" ref="F205">IFERROR(INDEX('Виды работ'!$C$7:$C$193, SMALL(IF(NOT(ISBLANK('Виды работ'!$F$7:$F$193)),ROW('Виды работ'!$C$7:$C$193)-6,""),ROW()-7)),"")</f>
        <v/>
      </c>
      <c r="G205" s="82" t="str">
        <f>IF(Подрядчики[[#This Row],[Вид Работ (услуг)]]="","",ОсновнаяИнформация_ФИОРуковод)</f>
        <v/>
      </c>
      <c r="H205" s="82" t="str">
        <f>IF(Подрядчики[[#This Row],[Вид Работ (услуг)]]="","",CONCATENATE($L$15,IF($L$16="","",";"),$L$16,IF($L$17="","",";"),$L$17,IF($L$18="","",";"),$L$18,IF($L$19="","",";"),$L$19))</f>
        <v/>
      </c>
      <c r="I205" s="82" t="str">
        <f>IF(Подрядчики[[#This Row],[Вид Работ (услуг)]]="","",CONCATENATE($O$15,IF($O$16="","",";"),$O$16,IF($O$17="","",";"),$O$17))</f>
        <v/>
      </c>
    </row>
    <row r="206" spans="1:9" hidden="1" x14ac:dyDescent="0.25">
      <c r="A206" s="82" t="str">
        <f t="shared" si="3"/>
        <v/>
      </c>
      <c r="B206" s="82" t="str">
        <f>IF(Подрядчики[[#This Row],[Вид Работ (услуг)]]="","",Оферта_Наименование)</f>
        <v/>
      </c>
      <c r="C206" s="82" t="str">
        <f>IF(Подрядчики[[#This Row],[Вид Работ (услуг)]]="","",ОсновнаяИнформация_СокрНаименование)</f>
        <v/>
      </c>
      <c r="D206" s="82" t="str">
        <f>IF(Подрядчики[[#This Row],[Вид Работ (услуг)]]="","",ОсновнаяИнформация_ИННУчастника)</f>
        <v/>
      </c>
      <c r="E206" s="82" t="str">
        <f>IF(Подрядчики[[#This Row],[Вид Работ (услуг)]]="","",СМСП)</f>
        <v/>
      </c>
      <c r="F206" s="82" t="str" cm="1">
        <f t="array" ref="F206">IFERROR(INDEX('Виды работ'!$C$7:$C$193, SMALL(IF(NOT(ISBLANK('Виды работ'!$F$7:$F$193)),ROW('Виды работ'!$C$7:$C$193)-6,""),ROW()-7)),"")</f>
        <v/>
      </c>
      <c r="G206" s="82" t="str">
        <f>IF(Подрядчики[[#This Row],[Вид Работ (услуг)]]="","",ОсновнаяИнформация_ФИОРуковод)</f>
        <v/>
      </c>
      <c r="H206" s="82" t="str">
        <f>IF(Подрядчики[[#This Row],[Вид Работ (услуг)]]="","",CONCATENATE($L$15,IF($L$16="","",";"),$L$16,IF($L$17="","",";"),$L$17,IF($L$18="","",";"),$L$18,IF($L$19="","",";"),$L$19))</f>
        <v/>
      </c>
      <c r="I206" s="82" t="str">
        <f>IF(Подрядчики[[#This Row],[Вид Работ (услуг)]]="","",CONCATENATE($O$15,IF($O$16="","",";"),$O$16,IF($O$17="","",";"),$O$17))</f>
        <v/>
      </c>
    </row>
    <row r="207" spans="1:9" hidden="1" x14ac:dyDescent="0.25">
      <c r="A207" s="82" t="str">
        <f t="shared" si="3"/>
        <v/>
      </c>
      <c r="B207" s="82" t="str">
        <f>IF(Подрядчики[[#This Row],[Вид Работ (услуг)]]="","",Оферта_Наименование)</f>
        <v/>
      </c>
      <c r="C207" s="82" t="str">
        <f>IF(Подрядчики[[#This Row],[Вид Работ (услуг)]]="","",ОсновнаяИнформация_СокрНаименование)</f>
        <v/>
      </c>
      <c r="D207" s="82" t="str">
        <f>IF(Подрядчики[[#This Row],[Вид Работ (услуг)]]="","",ОсновнаяИнформация_ИННУчастника)</f>
        <v/>
      </c>
      <c r="E207" s="82" t="str">
        <f>IF(Подрядчики[[#This Row],[Вид Работ (услуг)]]="","",СМСП)</f>
        <v/>
      </c>
      <c r="F207" s="82" t="str" cm="1">
        <f t="array" ref="F207">IFERROR(INDEX('Виды работ'!$C$7:$C$193, SMALL(IF(NOT(ISBLANK('Виды работ'!$F$7:$F$193)),ROW('Виды работ'!$C$7:$C$193)-6,""),ROW()-7)),"")</f>
        <v/>
      </c>
      <c r="G207" s="82" t="str">
        <f>IF(Подрядчики[[#This Row],[Вид Работ (услуг)]]="","",ОсновнаяИнформация_ФИОРуковод)</f>
        <v/>
      </c>
      <c r="H207" s="82" t="str">
        <f>IF(Подрядчики[[#This Row],[Вид Работ (услуг)]]="","",CONCATENATE($L$15,IF($L$16="","",";"),$L$16,IF($L$17="","",";"),$L$17,IF($L$18="","",";"),$L$18,IF($L$19="","",";"),$L$19))</f>
        <v/>
      </c>
      <c r="I207" s="82" t="str">
        <f>IF(Подрядчики[[#This Row],[Вид Работ (услуг)]]="","",CONCATENATE($O$15,IF($O$16="","",";"),$O$16,IF($O$17="","",";"),$O$17))</f>
        <v/>
      </c>
    </row>
    <row r="208" spans="1:9" hidden="1" x14ac:dyDescent="0.25">
      <c r="A208" s="82" t="str">
        <f t="shared" si="3"/>
        <v/>
      </c>
      <c r="B208" s="82" t="str">
        <f>IF(Подрядчики[[#This Row],[Вид Работ (услуг)]]="","",Оферта_Наименование)</f>
        <v/>
      </c>
      <c r="C208" s="82" t="str">
        <f>IF(Подрядчики[[#This Row],[Вид Работ (услуг)]]="","",ОсновнаяИнформация_СокрНаименование)</f>
        <v/>
      </c>
      <c r="D208" s="82" t="str">
        <f>IF(Подрядчики[[#This Row],[Вид Работ (услуг)]]="","",ОсновнаяИнформация_ИННУчастника)</f>
        <v/>
      </c>
      <c r="E208" s="82" t="str">
        <f>IF(Подрядчики[[#This Row],[Вид Работ (услуг)]]="","",СМСП)</f>
        <v/>
      </c>
      <c r="F208" s="82" t="str" cm="1">
        <f t="array" ref="F208">IFERROR(INDEX('Виды работ'!$C$7:$C$193, SMALL(IF(NOT(ISBLANK('Виды работ'!$F$7:$F$193)),ROW('Виды работ'!$C$7:$C$193)-6,""),ROW()-7)),"")</f>
        <v/>
      </c>
      <c r="G208" s="82" t="str">
        <f>IF(Подрядчики[[#This Row],[Вид Работ (услуг)]]="","",ОсновнаяИнформация_ФИОРуковод)</f>
        <v/>
      </c>
      <c r="H208" s="82" t="str">
        <f>IF(Подрядчики[[#This Row],[Вид Работ (услуг)]]="","",CONCATENATE($L$15,IF($L$16="","",";"),$L$16,IF($L$17="","",";"),$L$17,IF($L$18="","",";"),$L$18,IF($L$19="","",";"),$L$19))</f>
        <v/>
      </c>
      <c r="I208" s="82" t="str">
        <f>IF(Подрядчики[[#This Row],[Вид Работ (услуг)]]="","",CONCATENATE($O$15,IF($O$16="","",";"),$O$16,IF($O$17="","",";"),$O$17))</f>
        <v/>
      </c>
    </row>
    <row r="209" spans="1:9" hidden="1" x14ac:dyDescent="0.25">
      <c r="A209" s="82" t="str">
        <f t="shared" si="3"/>
        <v/>
      </c>
      <c r="B209" s="82" t="str">
        <f>IF(Подрядчики[[#This Row],[Вид Работ (услуг)]]="","",Оферта_Наименование)</f>
        <v/>
      </c>
      <c r="C209" s="82" t="str">
        <f>IF(Подрядчики[[#This Row],[Вид Работ (услуг)]]="","",ОсновнаяИнформация_СокрНаименование)</f>
        <v/>
      </c>
      <c r="D209" s="82" t="str">
        <f>IF(Подрядчики[[#This Row],[Вид Работ (услуг)]]="","",ОсновнаяИнформация_ИННУчастника)</f>
        <v/>
      </c>
      <c r="E209" s="82" t="str">
        <f>IF(Подрядчики[[#This Row],[Вид Работ (услуг)]]="","",СМСП)</f>
        <v/>
      </c>
      <c r="F209" s="82" t="str" cm="1">
        <f t="array" ref="F209">IFERROR(INDEX('Виды работ'!$C$7:$C$193, SMALL(IF(NOT(ISBLANK('Виды работ'!$F$7:$F$193)),ROW('Виды работ'!$C$7:$C$193)-6,""),ROW()-7)),"")</f>
        <v/>
      </c>
      <c r="G209" s="82" t="str">
        <f>IF(Подрядчики[[#This Row],[Вид Работ (услуг)]]="","",ОсновнаяИнформация_ФИОРуковод)</f>
        <v/>
      </c>
      <c r="H209" s="82" t="str">
        <f>IF(Подрядчики[[#This Row],[Вид Работ (услуг)]]="","",CONCATENATE($L$15,IF($L$16="","",";"),$L$16,IF($L$17="","",";"),$L$17,IF($L$18="","",";"),$L$18,IF($L$19="","",";"),$L$19))</f>
        <v/>
      </c>
      <c r="I209" s="82" t="str">
        <f>IF(Подрядчики[[#This Row],[Вид Работ (услуг)]]="","",CONCATENATE($O$15,IF($O$16="","",";"),$O$16,IF($O$17="","",";"),$O$17))</f>
        <v/>
      </c>
    </row>
    <row r="210" spans="1:9" hidden="1" x14ac:dyDescent="0.25">
      <c r="A210" s="82" t="str">
        <f t="shared" si="3"/>
        <v/>
      </c>
      <c r="B210" s="82" t="str">
        <f>IF(Подрядчики[[#This Row],[Вид Работ (услуг)]]="","",Оферта_Наименование)</f>
        <v/>
      </c>
      <c r="C210" s="82" t="str">
        <f>IF(Подрядчики[[#This Row],[Вид Работ (услуг)]]="","",ОсновнаяИнформация_СокрНаименование)</f>
        <v/>
      </c>
      <c r="D210" s="82" t="str">
        <f>IF(Подрядчики[[#This Row],[Вид Работ (услуг)]]="","",ОсновнаяИнформация_ИННУчастника)</f>
        <v/>
      </c>
      <c r="E210" s="82" t="str">
        <f>IF(Подрядчики[[#This Row],[Вид Работ (услуг)]]="","",СМСП)</f>
        <v/>
      </c>
      <c r="F210" s="82" t="str" cm="1">
        <f t="array" ref="F210">IFERROR(INDEX('Виды работ'!$C$7:$C$193, SMALL(IF(NOT(ISBLANK('Виды работ'!$F$7:$F$193)),ROW('Виды работ'!$C$7:$C$193)-6,""),ROW()-7)),"")</f>
        <v/>
      </c>
      <c r="G210" s="82" t="str">
        <f>IF(Подрядчики[[#This Row],[Вид Работ (услуг)]]="","",ОсновнаяИнформация_ФИОРуковод)</f>
        <v/>
      </c>
      <c r="H210" s="82" t="str">
        <f>IF(Подрядчики[[#This Row],[Вид Работ (услуг)]]="","",CONCATENATE($L$15,IF($L$16="","",";"),$L$16,IF($L$17="","",";"),$L$17,IF($L$18="","",";"),$L$18,IF($L$19="","",";"),$L$19))</f>
        <v/>
      </c>
      <c r="I210" s="82" t="str">
        <f>IF(Подрядчики[[#This Row],[Вид Работ (услуг)]]="","",CONCATENATE($O$15,IF($O$16="","",";"),$O$16,IF($O$17="","",";"),$O$17))</f>
        <v/>
      </c>
    </row>
    <row r="211" spans="1:9" hidden="1" x14ac:dyDescent="0.25">
      <c r="A211" s="82" t="str">
        <f t="shared" si="3"/>
        <v/>
      </c>
      <c r="B211" s="82" t="str">
        <f>IF(Подрядчики[[#This Row],[Вид Работ (услуг)]]="","",Оферта_Наименование)</f>
        <v/>
      </c>
      <c r="C211" s="82" t="str">
        <f>IF(Подрядчики[[#This Row],[Вид Работ (услуг)]]="","",ОсновнаяИнформация_СокрНаименование)</f>
        <v/>
      </c>
      <c r="D211" s="82" t="str">
        <f>IF(Подрядчики[[#This Row],[Вид Работ (услуг)]]="","",ОсновнаяИнформация_ИННУчастника)</f>
        <v/>
      </c>
      <c r="E211" s="82" t="str">
        <f>IF(Подрядчики[[#This Row],[Вид Работ (услуг)]]="","",СМСП)</f>
        <v/>
      </c>
      <c r="F211" s="82" t="str" cm="1">
        <f t="array" ref="F211">IFERROR(INDEX('Виды работ'!$C$7:$C$193, SMALL(IF(NOT(ISBLANK('Виды работ'!$F$7:$F$193)),ROW('Виды работ'!$C$7:$C$193)-6,""),ROW()-7)),"")</f>
        <v/>
      </c>
      <c r="G211" s="82" t="str">
        <f>IF(Подрядчики[[#This Row],[Вид Работ (услуг)]]="","",ОсновнаяИнформация_ФИОРуковод)</f>
        <v/>
      </c>
      <c r="H211" s="82" t="str">
        <f>IF(Подрядчики[[#This Row],[Вид Работ (услуг)]]="","",CONCATENATE($L$15,IF($L$16="","",";"),$L$16,IF($L$17="","",";"),$L$17,IF($L$18="","",";"),$L$18,IF($L$19="","",";"),$L$19))</f>
        <v/>
      </c>
      <c r="I211" s="82" t="str">
        <f>IF(Подрядчики[[#This Row],[Вид Работ (услуг)]]="","",CONCATENATE($O$15,IF($O$16="","",";"),$O$16,IF($O$17="","",";"),$O$17))</f>
        <v/>
      </c>
    </row>
    <row r="212" spans="1:9" hidden="1" x14ac:dyDescent="0.25">
      <c r="A212" s="82" t="str">
        <f t="shared" si="3"/>
        <v/>
      </c>
      <c r="B212" s="82" t="str">
        <f>IF(Подрядчики[[#This Row],[Вид Работ (услуг)]]="","",Оферта_Наименование)</f>
        <v/>
      </c>
      <c r="C212" s="82" t="str">
        <f>IF(Подрядчики[[#This Row],[Вид Работ (услуг)]]="","",ОсновнаяИнформация_СокрНаименование)</f>
        <v/>
      </c>
      <c r="D212" s="82" t="str">
        <f>IF(Подрядчики[[#This Row],[Вид Работ (услуг)]]="","",ОсновнаяИнформация_ИННУчастника)</f>
        <v/>
      </c>
      <c r="E212" s="82" t="str">
        <f>IF(Подрядчики[[#This Row],[Вид Работ (услуг)]]="","",СМСП)</f>
        <v/>
      </c>
      <c r="F212" s="82" t="str" cm="1">
        <f t="array" ref="F212">IFERROR(INDEX('Виды работ'!$C$7:$C$193, SMALL(IF(NOT(ISBLANK('Виды работ'!$F$7:$F$193)),ROW('Виды работ'!$C$7:$C$193)-6,""),ROW()-7)),"")</f>
        <v/>
      </c>
      <c r="G212" s="82" t="str">
        <f>IF(Подрядчики[[#This Row],[Вид Работ (услуг)]]="","",ОсновнаяИнформация_ФИОРуковод)</f>
        <v/>
      </c>
      <c r="H212" s="82" t="str">
        <f>IF(Подрядчики[[#This Row],[Вид Работ (услуг)]]="","",CONCATENATE($L$15,IF($L$16="","",";"),$L$16,IF($L$17="","",";"),$L$17,IF($L$18="","",";"),$L$18,IF($L$19="","",";"),$L$19))</f>
        <v/>
      </c>
      <c r="I212" s="82" t="str">
        <f>IF(Подрядчики[[#This Row],[Вид Работ (услуг)]]="","",CONCATENATE($O$15,IF($O$16="","",";"),$O$16,IF($O$17="","",";"),$O$17))</f>
        <v/>
      </c>
    </row>
    <row r="213" spans="1:9" hidden="1" x14ac:dyDescent="0.25">
      <c r="A213" s="82" t="str">
        <f t="shared" si="3"/>
        <v/>
      </c>
      <c r="B213" s="82" t="str">
        <f>IF(Подрядчики[[#This Row],[Вид Работ (услуг)]]="","",Оферта_Наименование)</f>
        <v/>
      </c>
      <c r="C213" s="82" t="str">
        <f>IF(Подрядчики[[#This Row],[Вид Работ (услуг)]]="","",ОсновнаяИнформация_СокрНаименование)</f>
        <v/>
      </c>
      <c r="D213" s="82" t="str">
        <f>IF(Подрядчики[[#This Row],[Вид Работ (услуг)]]="","",ОсновнаяИнформация_ИННУчастника)</f>
        <v/>
      </c>
      <c r="E213" s="82" t="str">
        <f>IF(Подрядчики[[#This Row],[Вид Работ (услуг)]]="","",СМСП)</f>
        <v/>
      </c>
      <c r="F213" s="82" t="str" cm="1">
        <f t="array" ref="F213">IFERROR(INDEX('Виды работ'!$C$7:$C$193, SMALL(IF(NOT(ISBLANK('Виды работ'!$F$7:$F$193)),ROW('Виды работ'!$C$7:$C$193)-6,""),ROW()-7)),"")</f>
        <v/>
      </c>
      <c r="G213" s="82" t="str">
        <f>IF(Подрядчики[[#This Row],[Вид Работ (услуг)]]="","",ОсновнаяИнформация_ФИОРуковод)</f>
        <v/>
      </c>
      <c r="H213" s="82" t="str">
        <f>IF(Подрядчики[[#This Row],[Вид Работ (услуг)]]="","",CONCATENATE($L$15,IF($L$16="","",";"),$L$16,IF($L$17="","",";"),$L$17,IF($L$18="","",";"),$L$18,IF($L$19="","",";"),$L$19))</f>
        <v/>
      </c>
      <c r="I213" s="82" t="str">
        <f>IF(Подрядчики[[#This Row],[Вид Работ (услуг)]]="","",CONCATENATE($O$15,IF($O$16="","",";"),$O$16,IF($O$17="","",";"),$O$17))</f>
        <v/>
      </c>
    </row>
    <row r="214" spans="1:9" hidden="1" x14ac:dyDescent="0.25">
      <c r="A214" s="82" t="str">
        <f t="shared" si="3"/>
        <v/>
      </c>
      <c r="B214" s="82" t="str">
        <f>IF(Подрядчики[[#This Row],[Вид Работ (услуг)]]="","",Оферта_Наименование)</f>
        <v/>
      </c>
      <c r="C214" s="82" t="str">
        <f>IF(Подрядчики[[#This Row],[Вид Работ (услуг)]]="","",ОсновнаяИнформация_СокрНаименование)</f>
        <v/>
      </c>
      <c r="D214" s="82" t="str">
        <f>IF(Подрядчики[[#This Row],[Вид Работ (услуг)]]="","",ОсновнаяИнформация_ИННУчастника)</f>
        <v/>
      </c>
      <c r="E214" s="82" t="str">
        <f>IF(Подрядчики[[#This Row],[Вид Работ (услуг)]]="","",СМСП)</f>
        <v/>
      </c>
      <c r="F214" s="82" t="str" cm="1">
        <f t="array" ref="F214">IFERROR(INDEX('Виды работ'!$C$7:$C$193, SMALL(IF(NOT(ISBLANK('Виды работ'!$F$7:$F$193)),ROW('Виды работ'!$C$7:$C$193)-6,""),ROW()-7)),"")</f>
        <v/>
      </c>
      <c r="G214" s="82" t="str">
        <f>IF(Подрядчики[[#This Row],[Вид Работ (услуг)]]="","",ОсновнаяИнформация_ФИОРуковод)</f>
        <v/>
      </c>
      <c r="H214" s="82" t="str">
        <f>IF(Подрядчики[[#This Row],[Вид Работ (услуг)]]="","",CONCATENATE($L$15,IF($L$16="","",";"),$L$16,IF($L$17="","",";"),$L$17,IF($L$18="","",";"),$L$18,IF($L$19="","",";"),$L$19))</f>
        <v/>
      </c>
      <c r="I214" s="82" t="str">
        <f>IF(Подрядчики[[#This Row],[Вид Работ (услуг)]]="","",CONCATENATE($O$15,IF($O$16="","",";"),$O$16,IF($O$17="","",";"),$O$17))</f>
        <v/>
      </c>
    </row>
    <row r="215" spans="1:9" hidden="1" x14ac:dyDescent="0.25">
      <c r="A215" s="82" t="str">
        <f t="shared" si="3"/>
        <v/>
      </c>
      <c r="B215" s="82" t="str">
        <f>IF(Подрядчики[[#This Row],[Вид Работ (услуг)]]="","",Оферта_Наименование)</f>
        <v/>
      </c>
      <c r="C215" s="82" t="str">
        <f>IF(Подрядчики[[#This Row],[Вид Работ (услуг)]]="","",ОсновнаяИнформация_СокрНаименование)</f>
        <v/>
      </c>
      <c r="D215" s="82" t="str">
        <f>IF(Подрядчики[[#This Row],[Вид Работ (услуг)]]="","",ОсновнаяИнформация_ИННУчастника)</f>
        <v/>
      </c>
      <c r="E215" s="82" t="str">
        <f>IF(Подрядчики[[#This Row],[Вид Работ (услуг)]]="","",СМСП)</f>
        <v/>
      </c>
      <c r="F215" s="82" t="str" cm="1">
        <f t="array" ref="F215">IFERROR(INDEX('Виды работ'!$C$7:$C$193, SMALL(IF(NOT(ISBLANK('Виды работ'!$F$7:$F$193)),ROW('Виды работ'!$C$7:$C$193)-6,""),ROW()-7)),"")</f>
        <v/>
      </c>
      <c r="G215" s="82" t="str">
        <f>IF(Подрядчики[[#This Row],[Вид Работ (услуг)]]="","",ОсновнаяИнформация_ФИОРуковод)</f>
        <v/>
      </c>
      <c r="H215" s="82" t="str">
        <f>IF(Подрядчики[[#This Row],[Вид Работ (услуг)]]="","",CONCATENATE($L$15,IF($L$16="","",";"),$L$16,IF($L$17="","",";"),$L$17,IF($L$18="","",";"),$L$18,IF($L$19="","",";"),$L$19))</f>
        <v/>
      </c>
      <c r="I215" s="82" t="str">
        <f>IF(Подрядчики[[#This Row],[Вид Работ (услуг)]]="","",CONCATENATE($O$15,IF($O$16="","",";"),$O$16,IF($O$17="","",";"),$O$17))</f>
        <v/>
      </c>
    </row>
    <row r="216" spans="1:9" hidden="1" x14ac:dyDescent="0.25"/>
    <row r="217" spans="1:9" hidden="1" x14ac:dyDescent="0.25">
      <c r="A217" s="136" t="s">
        <v>333</v>
      </c>
      <c r="B217" s="136" t="s">
        <v>334</v>
      </c>
      <c r="C217" s="136" t="s">
        <v>335</v>
      </c>
      <c r="D217" s="136" t="s">
        <v>3</v>
      </c>
      <c r="E217" s="136" t="s">
        <v>247</v>
      </c>
      <c r="F217" s="136" t="s">
        <v>336</v>
      </c>
      <c r="G217" s="136" t="s">
        <v>337</v>
      </c>
      <c r="H217" s="136" t="s">
        <v>338</v>
      </c>
      <c r="I217" s="136" t="s">
        <v>339</v>
      </c>
    </row>
    <row r="218" spans="1:9" hidden="1" x14ac:dyDescent="0.25">
      <c r="A218" t="str">
        <f t="shared" ref="A218:A230" si="4">IF(ISBLANK($A$8),"",$A$8)</f>
        <v/>
      </c>
      <c r="B218" t="str">
        <f>IF(Подрядчики_НевклВидыРабот[[#This Row],[Вид Работ (услуг)]]="","",Оферта_Наименование)</f>
        <v/>
      </c>
      <c r="C218" t="str">
        <f>IF(Подрядчики_НевклВидыРабот[[#This Row],[Вид Работ (услуг)]]="","",Оферта_Наименование)</f>
        <v/>
      </c>
      <c r="D218" s="139" t="str">
        <f>IF(Подрядчики_НевклВидыРабот[[#This Row],[Вид Работ (услуг)]]="","",ОсновнаяИнформация_ИННУчастника)</f>
        <v/>
      </c>
      <c r="E218" t="str">
        <f>IF(Подрядчики_НевклВидыРабот[[#This Row],[Вид Работ (услуг)]]="","",СМСП)</f>
        <v/>
      </c>
      <c r="F218" t="str">
        <f>IF(ISBLANK('Виды работ'!C195),"",'Виды работ'!C195)</f>
        <v/>
      </c>
      <c r="G218" t="str">
        <f>IF(Подрядчики_НевклВидыРабот[[#This Row],[Вид Работ (услуг)]]="","",ОсновнаяИнформация_ФИОРуковод)</f>
        <v/>
      </c>
      <c r="H21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8" t="str">
        <f>IF(Подрядчики_НевклВидыРабот[[#This Row],[Вид Работ (услуг)]]="","",CONCATENATE($O$15,IF($O$16="","",";"),$O$16,IF($O$17="","",";"),$O$17))</f>
        <v/>
      </c>
    </row>
    <row r="219" spans="1:9" hidden="1" x14ac:dyDescent="0.25">
      <c r="A219" t="str">
        <f t="shared" si="4"/>
        <v/>
      </c>
      <c r="B219" t="str">
        <f>IF(Подрядчики_НевклВидыРабот[[#This Row],[Вид Работ (услуг)]]="","",Оферта_Наименование)</f>
        <v/>
      </c>
      <c r="C219" t="str">
        <f>IF(Подрядчики_НевклВидыРабот[[#This Row],[Вид Работ (услуг)]]="","",Оферта_Наименование)</f>
        <v/>
      </c>
      <c r="D219" s="139" t="str">
        <f>IF(Подрядчики_НевклВидыРабот[[#This Row],[Вид Работ (услуг)]]="","",ОсновнаяИнформация_ИННУчастника)</f>
        <v/>
      </c>
      <c r="E219" t="str">
        <f>IF(Подрядчики_НевклВидыРабот[[#This Row],[Вид Работ (услуг)]]="","",СМСП)</f>
        <v/>
      </c>
      <c r="F219" t="str">
        <f>IF(ISBLANK('Виды работ'!C196),"",'Виды работ'!C196)</f>
        <v/>
      </c>
      <c r="G219" t="str">
        <f>IF(Подрядчики_НевклВидыРабот[[#This Row],[Вид Работ (услуг)]]="","",ОсновнаяИнформация_ФИОРуковод)</f>
        <v/>
      </c>
      <c r="H21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9" t="str">
        <f>IF(Подрядчики_НевклВидыРабот[[#This Row],[Вид Работ (услуг)]]="","",CONCATENATE($O$15,IF($O$16="","",";"),$O$16,IF($O$17="","",";"),$O$17))</f>
        <v/>
      </c>
    </row>
    <row r="220" spans="1:9" hidden="1" x14ac:dyDescent="0.25">
      <c r="A220" t="str">
        <f t="shared" si="4"/>
        <v/>
      </c>
      <c r="B220" t="str">
        <f>IF(Подрядчики_НевклВидыРабот[[#This Row],[Вид Работ (услуг)]]="","",Оферта_Наименование)</f>
        <v/>
      </c>
      <c r="C220" t="str">
        <f>IF(Подрядчики_НевклВидыРабот[[#This Row],[Вид Работ (услуг)]]="","",Оферта_Наименование)</f>
        <v/>
      </c>
      <c r="D220" s="139" t="str">
        <f>IF(Подрядчики_НевклВидыРабот[[#This Row],[Вид Работ (услуг)]]="","",ОсновнаяИнформация_ИННУчастника)</f>
        <v/>
      </c>
      <c r="E220" t="str">
        <f>IF(Подрядчики_НевклВидыРабот[[#This Row],[Вид Работ (услуг)]]="","",СМСП)</f>
        <v/>
      </c>
      <c r="F220" t="str">
        <f>IF(ISBLANK('Виды работ'!C197),"",'Виды работ'!C197)</f>
        <v/>
      </c>
      <c r="G220" t="str">
        <f>IF(Подрядчики_НевклВидыРабот[[#This Row],[Вид Работ (услуг)]]="","",ОсновнаяИнформация_ФИОРуковод)</f>
        <v/>
      </c>
      <c r="H22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0" t="str">
        <f>IF(Подрядчики_НевклВидыРабот[[#This Row],[Вид Работ (услуг)]]="","",CONCATENATE($O$15,IF($O$16="","",";"),$O$16,IF($O$17="","",";"),$O$17))</f>
        <v/>
      </c>
    </row>
    <row r="221" spans="1:9" hidden="1" x14ac:dyDescent="0.25">
      <c r="A221" t="str">
        <f t="shared" si="4"/>
        <v/>
      </c>
      <c r="B221" t="str">
        <f>IF(Подрядчики_НевклВидыРабот[[#This Row],[Вид Работ (услуг)]]="","",Оферта_Наименование)</f>
        <v/>
      </c>
      <c r="C221" t="str">
        <f>IF(Подрядчики_НевклВидыРабот[[#This Row],[Вид Работ (услуг)]]="","",Оферта_Наименование)</f>
        <v/>
      </c>
      <c r="D221" s="139" t="str">
        <f>IF(Подрядчики_НевклВидыРабот[[#This Row],[Вид Работ (услуг)]]="","",ОсновнаяИнформация_ИННУчастника)</f>
        <v/>
      </c>
      <c r="E221" t="str">
        <f>IF(Подрядчики_НевклВидыРабот[[#This Row],[Вид Работ (услуг)]]="","",СМСП)</f>
        <v/>
      </c>
      <c r="F221" t="str">
        <f>IF(ISBLANK('Виды работ'!C198),"",'Виды работ'!C198)</f>
        <v/>
      </c>
      <c r="G221" t="str">
        <f>IF(Подрядчики_НевклВидыРабот[[#This Row],[Вид Работ (услуг)]]="","",ОсновнаяИнформация_ФИОРуковод)</f>
        <v/>
      </c>
      <c r="H221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1" t="str">
        <f>IF(Подрядчики_НевклВидыРабот[[#This Row],[Вид Работ (услуг)]]="","",CONCATENATE($O$15,IF($O$16="","",";"),$O$16,IF($O$17="","",";"),$O$17))</f>
        <v/>
      </c>
    </row>
    <row r="222" spans="1:9" hidden="1" x14ac:dyDescent="0.25">
      <c r="A222" t="str">
        <f t="shared" si="4"/>
        <v/>
      </c>
      <c r="B222" t="str">
        <f>IF(Подрядчики_НевклВидыРабот[[#This Row],[Вид Работ (услуг)]]="","",Оферта_Наименование)</f>
        <v/>
      </c>
      <c r="C222" t="str">
        <f>IF(Подрядчики_НевклВидыРабот[[#This Row],[Вид Работ (услуг)]]="","",Оферта_Наименование)</f>
        <v/>
      </c>
      <c r="D222" s="139" t="str">
        <f>IF(Подрядчики_НевклВидыРабот[[#This Row],[Вид Работ (услуг)]]="","",ОсновнаяИнформация_ИННУчастника)</f>
        <v/>
      </c>
      <c r="E222" t="str">
        <f>IF(Подрядчики_НевклВидыРабот[[#This Row],[Вид Работ (услуг)]]="","",СМСП)</f>
        <v/>
      </c>
      <c r="F222" t="str">
        <f>IF(ISBLANK('Виды работ'!C199),"",'Виды работ'!C199)</f>
        <v/>
      </c>
      <c r="G222" t="str">
        <f>IF(Подрядчики_НевклВидыРабот[[#This Row],[Вид Работ (услуг)]]="","",ОсновнаяИнформация_ФИОРуковод)</f>
        <v/>
      </c>
      <c r="H222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2" t="str">
        <f>IF(Подрядчики_НевклВидыРабот[[#This Row],[Вид Работ (услуг)]]="","",CONCATENATE($O$15,IF($O$16="","",";"),$O$16,IF($O$17="","",";"),$O$17))</f>
        <v/>
      </c>
    </row>
    <row r="223" spans="1:9" hidden="1" x14ac:dyDescent="0.25">
      <c r="A223" t="str">
        <f t="shared" si="4"/>
        <v/>
      </c>
      <c r="B223" t="str">
        <f>IF(Подрядчики_НевклВидыРабот[[#This Row],[Вид Работ (услуг)]]="","",Оферта_Наименование)</f>
        <v/>
      </c>
      <c r="C223" t="str">
        <f>IF(Подрядчики_НевклВидыРабот[[#This Row],[Вид Работ (услуг)]]="","",Оферта_Наименование)</f>
        <v/>
      </c>
      <c r="D223" s="139" t="str">
        <f>IF(Подрядчики_НевклВидыРабот[[#This Row],[Вид Работ (услуг)]]="","",ОсновнаяИнформация_ИННУчастника)</f>
        <v/>
      </c>
      <c r="E223" t="str">
        <f>IF(Подрядчики_НевклВидыРабот[[#This Row],[Вид Работ (услуг)]]="","",СМСП)</f>
        <v/>
      </c>
      <c r="F223" t="str">
        <f>IF(ISBLANK('Виды работ'!C200),"",'Виды работ'!C200)</f>
        <v/>
      </c>
      <c r="G223" t="str">
        <f>IF(Подрядчики_НевклВидыРабот[[#This Row],[Вид Работ (услуг)]]="","",ОсновнаяИнформация_ФИОРуковод)</f>
        <v/>
      </c>
      <c r="H223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3" t="str">
        <f>IF(Подрядчики_НевклВидыРабот[[#This Row],[Вид Работ (услуг)]]="","",CONCATENATE($O$15,IF($O$16="","",";"),$O$16,IF($O$17="","",";"),$O$17))</f>
        <v/>
      </c>
    </row>
    <row r="224" spans="1:9" hidden="1" x14ac:dyDescent="0.25">
      <c r="A224" t="str">
        <f t="shared" si="4"/>
        <v/>
      </c>
      <c r="B224" t="str">
        <f>IF(Подрядчики_НевклВидыРабот[[#This Row],[Вид Работ (услуг)]]="","",Оферта_Наименование)</f>
        <v/>
      </c>
      <c r="C224" t="str">
        <f>IF(Подрядчики_НевклВидыРабот[[#This Row],[Вид Работ (услуг)]]="","",Оферта_Наименование)</f>
        <v/>
      </c>
      <c r="D224" s="139" t="str">
        <f>IF(Подрядчики_НевклВидыРабот[[#This Row],[Вид Работ (услуг)]]="","",ОсновнаяИнформация_ИННУчастника)</f>
        <v/>
      </c>
      <c r="E224" t="str">
        <f>IF(Подрядчики_НевклВидыРабот[[#This Row],[Вид Работ (услуг)]]="","",СМСП)</f>
        <v/>
      </c>
      <c r="F224" t="str">
        <f>IF(ISBLANK('Виды работ'!C201),"",'Виды работ'!C201)</f>
        <v/>
      </c>
      <c r="G224" t="str">
        <f>IF(Подрядчики_НевклВидыРабот[[#This Row],[Вид Работ (услуг)]]="","",ОсновнаяИнформация_ФИОРуковод)</f>
        <v/>
      </c>
      <c r="H224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4" t="str">
        <f>IF(Подрядчики_НевклВидыРабот[[#This Row],[Вид Работ (услуг)]]="","",CONCATENATE($O$15,IF($O$16="","",";"),$O$16,IF($O$17="","",";"),$O$17))</f>
        <v/>
      </c>
    </row>
    <row r="225" spans="1:9" hidden="1" x14ac:dyDescent="0.25">
      <c r="A225" t="str">
        <f t="shared" si="4"/>
        <v/>
      </c>
      <c r="B225" t="str">
        <f>IF(Подрядчики_НевклВидыРабот[[#This Row],[Вид Работ (услуг)]]="","",Оферта_Наименование)</f>
        <v/>
      </c>
      <c r="C225" t="str">
        <f>IF(Подрядчики_НевклВидыРабот[[#This Row],[Вид Работ (услуг)]]="","",Оферта_Наименование)</f>
        <v/>
      </c>
      <c r="D225" s="139" t="str">
        <f>IF(Подрядчики_НевклВидыРабот[[#This Row],[Вид Работ (услуг)]]="","",ОсновнаяИнформация_ИННУчастника)</f>
        <v/>
      </c>
      <c r="E225" t="str">
        <f>IF(Подрядчики_НевклВидыРабот[[#This Row],[Вид Работ (услуг)]]="","",СМСП)</f>
        <v/>
      </c>
      <c r="F225" t="str">
        <f>IF(ISBLANK('Виды работ'!C202),"",'Виды работ'!C202)</f>
        <v/>
      </c>
      <c r="G225" t="str">
        <f>IF(Подрядчики_НевклВидыРабот[[#This Row],[Вид Работ (услуг)]]="","",ОсновнаяИнформация_ФИОРуковод)</f>
        <v/>
      </c>
      <c r="H225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5" t="str">
        <f>IF(Подрядчики_НевклВидыРабот[[#This Row],[Вид Работ (услуг)]]="","",CONCATENATE($O$15,IF($O$16="","",";"),$O$16,IF($O$17="","",";"),$O$17))</f>
        <v/>
      </c>
    </row>
    <row r="226" spans="1:9" hidden="1" x14ac:dyDescent="0.25">
      <c r="A226" t="str">
        <f t="shared" si="4"/>
        <v/>
      </c>
      <c r="B226" t="str">
        <f>IF(Подрядчики_НевклВидыРабот[[#This Row],[Вид Работ (услуг)]]="","",Оферта_Наименование)</f>
        <v/>
      </c>
      <c r="C226" t="str">
        <f>IF(Подрядчики_НевклВидыРабот[[#This Row],[Вид Работ (услуг)]]="","",Оферта_Наименование)</f>
        <v/>
      </c>
      <c r="D226" s="139" t="str">
        <f>IF(Подрядчики_НевклВидыРабот[[#This Row],[Вид Работ (услуг)]]="","",ОсновнаяИнформация_ИННУчастника)</f>
        <v/>
      </c>
      <c r="E226" t="str">
        <f>IF(Подрядчики_НевклВидыРабот[[#This Row],[Вид Работ (услуг)]]="","",СМСП)</f>
        <v/>
      </c>
      <c r="F226" t="str">
        <f>IF(ISBLANK('Виды работ'!C203),"",'Виды работ'!C203)</f>
        <v/>
      </c>
      <c r="G226" t="str">
        <f>IF(Подрядчики_НевклВидыРабот[[#This Row],[Вид Работ (услуг)]]="","",ОсновнаяИнформация_ФИОРуковод)</f>
        <v/>
      </c>
      <c r="H226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6" t="str">
        <f>IF(Подрядчики_НевклВидыРабот[[#This Row],[Вид Работ (услуг)]]="","",CONCATENATE($O$15,IF($O$16="","",";"),$O$16,IF($O$17="","",";"),$O$17))</f>
        <v/>
      </c>
    </row>
    <row r="227" spans="1:9" hidden="1" x14ac:dyDescent="0.25">
      <c r="A227" t="str">
        <f t="shared" si="4"/>
        <v/>
      </c>
      <c r="B227" t="str">
        <f>IF(Подрядчики_НевклВидыРабот[[#This Row],[Вид Работ (услуг)]]="","",Оферта_Наименование)</f>
        <v/>
      </c>
      <c r="C227" t="str">
        <f>IF(Подрядчики_НевклВидыРабот[[#This Row],[Вид Работ (услуг)]]="","",Оферта_Наименование)</f>
        <v/>
      </c>
      <c r="D227" s="139" t="str">
        <f>IF(Подрядчики_НевклВидыРабот[[#This Row],[Вид Работ (услуг)]]="","",ОсновнаяИнформация_ИННУчастника)</f>
        <v/>
      </c>
      <c r="E227" t="str">
        <f>IF(Подрядчики_НевклВидыРабот[[#This Row],[Вид Работ (услуг)]]="","",СМСП)</f>
        <v/>
      </c>
      <c r="F227" t="str">
        <f>IF(ISBLANK('Виды работ'!C204),"",'Виды работ'!C204)</f>
        <v/>
      </c>
      <c r="G227" t="str">
        <f>IF(Подрядчики_НевклВидыРабот[[#This Row],[Вид Работ (услуг)]]="","",ОсновнаяИнформация_ФИОРуковод)</f>
        <v/>
      </c>
      <c r="H227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7" t="str">
        <f>IF(Подрядчики_НевклВидыРабот[[#This Row],[Вид Работ (услуг)]]="","",CONCATENATE($O$15,IF($O$16="","",";"),$O$16,IF($O$17="","",";"),$O$17))</f>
        <v/>
      </c>
    </row>
    <row r="228" spans="1:9" hidden="1" x14ac:dyDescent="0.25">
      <c r="A228" t="str">
        <f t="shared" si="4"/>
        <v/>
      </c>
      <c r="B228" t="str">
        <f>IF(Подрядчики_НевклВидыРабот[[#This Row],[Вид Работ (услуг)]]="","",Оферта_Наименование)</f>
        <v/>
      </c>
      <c r="C228" t="str">
        <f>IF(Подрядчики_НевклВидыРабот[[#This Row],[Вид Работ (услуг)]]="","",Оферта_Наименование)</f>
        <v/>
      </c>
      <c r="D228" s="139" t="str">
        <f>IF(Подрядчики_НевклВидыРабот[[#This Row],[Вид Работ (услуг)]]="","",ОсновнаяИнформация_ИННУчастника)</f>
        <v/>
      </c>
      <c r="E228" t="str">
        <f>IF(Подрядчики_НевклВидыРабот[[#This Row],[Вид Работ (услуг)]]="","",СМСП)</f>
        <v/>
      </c>
      <c r="F228" t="str">
        <f>IF(ISBLANK('Виды работ'!C205),"",'Виды работ'!C205)</f>
        <v/>
      </c>
      <c r="G228" t="str">
        <f>IF(Подрядчики_НевклВидыРабот[[#This Row],[Вид Работ (услуг)]]="","",ОсновнаяИнформация_ФИОРуковод)</f>
        <v/>
      </c>
      <c r="H22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8" t="str">
        <f>IF(Подрядчики_НевклВидыРабот[[#This Row],[Вид Работ (услуг)]]="","",CONCATENATE($O$15,IF($O$16="","",";"),$O$16,IF($O$17="","",";"),$O$17))</f>
        <v/>
      </c>
    </row>
    <row r="229" spans="1:9" hidden="1" x14ac:dyDescent="0.25">
      <c r="A229" t="str">
        <f t="shared" si="4"/>
        <v/>
      </c>
      <c r="B229" t="str">
        <f>IF(Подрядчики_НевклВидыРабот[[#This Row],[Вид Работ (услуг)]]="","",Оферта_Наименование)</f>
        <v/>
      </c>
      <c r="C229" t="str">
        <f>IF(Подрядчики_НевклВидыРабот[[#This Row],[Вид Работ (услуг)]]="","",Оферта_Наименование)</f>
        <v/>
      </c>
      <c r="D229" s="139" t="str">
        <f>IF(Подрядчики_НевклВидыРабот[[#This Row],[Вид Работ (услуг)]]="","",ОсновнаяИнформация_ИННУчастника)</f>
        <v/>
      </c>
      <c r="E229" t="str">
        <f>IF(Подрядчики_НевклВидыРабот[[#This Row],[Вид Работ (услуг)]]="","",СМСП)</f>
        <v/>
      </c>
      <c r="F229" t="str">
        <f>IF(ISBLANK('Виды работ'!C206),"",'Виды работ'!C206)</f>
        <v/>
      </c>
      <c r="G229" t="str">
        <f>IF(Подрядчики_НевклВидыРабот[[#This Row],[Вид Работ (услуг)]]="","",ОсновнаяИнформация_ФИОРуковод)</f>
        <v/>
      </c>
      <c r="H22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9" t="str">
        <f>IF(Подрядчики_НевклВидыРабот[[#This Row],[Вид Работ (услуг)]]="","",CONCATENATE($O$15,IF($O$16="","",";"),$O$16,IF($O$17="","",";"),$O$17))</f>
        <v/>
      </c>
    </row>
    <row r="230" spans="1:9" hidden="1" x14ac:dyDescent="0.25">
      <c r="A230" t="str">
        <f t="shared" si="4"/>
        <v/>
      </c>
      <c r="B230" t="str">
        <f>IF(Подрядчики_НевклВидыРабот[[#This Row],[Вид Работ (услуг)]]="","",Оферта_Наименование)</f>
        <v/>
      </c>
      <c r="C230" t="str">
        <f>IF(Подрядчики_НевклВидыРабот[[#This Row],[Вид Работ (услуг)]]="","",Оферта_Наименование)</f>
        <v/>
      </c>
      <c r="D230" s="139" t="str">
        <f>IF(Подрядчики_НевклВидыРабот[[#This Row],[Вид Работ (услуг)]]="","",ОсновнаяИнформация_ИННУчастника)</f>
        <v/>
      </c>
      <c r="E230" t="str">
        <f>IF(Подрядчики_НевклВидыРабот[[#This Row],[Вид Работ (услуг)]]="","",СМСП)</f>
        <v/>
      </c>
      <c r="F230" t="str">
        <f>IF(ISBLANK('Виды работ'!C207),"",'Виды работ'!C207)</f>
        <v/>
      </c>
      <c r="G230" t="str">
        <f>IF(Подрядчики_НевклВидыРабот[[#This Row],[Вид Работ (услуг)]]="","",ОсновнаяИнформация_ФИОРуковод)</f>
        <v/>
      </c>
      <c r="H23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30" t="str">
        <f>IF(Подрядчики_НевклВидыРабот[[#This Row],[Вид Работ (услуг)]]="","",CONCATENATE($O$15,IF($O$16="","",";"),$O$16,IF($O$17="","",";"),$O$17))</f>
        <v/>
      </c>
    </row>
    <row r="233" spans="1:9" ht="13.5" customHeight="1" x14ac:dyDescent="0.25"/>
  </sheetData>
  <sheetProtection algorithmName="SHA-512" hashValue="uXosYaAy5T8OGdM4WhRbb9Y2VHXF1ci03FjFXM6bCbx7YDUkafcNIeuB+SaCf61iQZD2VXwnNOcvudIjt1hExQ==" saltValue="koIAA5Iv0CC+jFsR0uQT2A==" spinCount="100000" sheet="1" objects="1" scenarios="1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2"/>
  <dimension ref="A1:C11"/>
  <sheetViews>
    <sheetView workbookViewId="0">
      <selection activeCell="D19" sqref="D19"/>
    </sheetView>
  </sheetViews>
  <sheetFormatPr defaultRowHeight="15" x14ac:dyDescent="0.25"/>
  <cols>
    <col min="1" max="1" width="127.5703125" customWidth="1"/>
    <col min="2" max="2" width="12" customWidth="1"/>
    <col min="3" max="3" width="12" bestFit="1" customWidth="1"/>
  </cols>
  <sheetData>
    <row r="1" spans="1:3" x14ac:dyDescent="0.25">
      <c r="A1" s="1" t="s">
        <v>274</v>
      </c>
      <c r="B1" s="1"/>
      <c r="C1" s="1"/>
    </row>
    <row r="2" spans="1:3" x14ac:dyDescent="0.25">
      <c r="A2" s="1" t="s">
        <v>275</v>
      </c>
      <c r="B2" s="1"/>
      <c r="C2" s="1"/>
    </row>
    <row r="3" spans="1:3" x14ac:dyDescent="0.25">
      <c r="A3" s="1" t="s">
        <v>277</v>
      </c>
      <c r="B3" s="1"/>
      <c r="C3" s="1"/>
    </row>
    <row r="4" spans="1:3" x14ac:dyDescent="0.25">
      <c r="A4" s="1" t="s">
        <v>276</v>
      </c>
      <c r="B4" s="1"/>
      <c r="C4" s="1"/>
    </row>
    <row r="5" spans="1:3" x14ac:dyDescent="0.25">
      <c r="A5" s="1" t="s">
        <v>278</v>
      </c>
      <c r="B5" s="1"/>
      <c r="C5" s="1"/>
    </row>
    <row r="6" spans="1:3" x14ac:dyDescent="0.25">
      <c r="A6" s="1" t="s">
        <v>308</v>
      </c>
      <c r="B6" s="1"/>
      <c r="C6" s="1"/>
    </row>
    <row r="7" spans="1:3" x14ac:dyDescent="0.25">
      <c r="A7" s="1" t="s">
        <v>309</v>
      </c>
      <c r="B7" s="1"/>
      <c r="C7" s="1"/>
    </row>
    <row r="8" spans="1:3" x14ac:dyDescent="0.25">
      <c r="A8" s="1" t="s">
        <v>310</v>
      </c>
      <c r="B8" s="1"/>
      <c r="C8" s="1"/>
    </row>
    <row r="9" spans="1:3" x14ac:dyDescent="0.25">
      <c r="A9" s="1" t="s">
        <v>279</v>
      </c>
      <c r="B9" s="1"/>
      <c r="C9" s="1"/>
    </row>
    <row r="10" spans="1:3" x14ac:dyDescent="0.25">
      <c r="A10" s="1" t="s">
        <v>280</v>
      </c>
      <c r="B10" s="1"/>
      <c r="C10" s="1"/>
    </row>
    <row r="11" spans="1:3" x14ac:dyDescent="0.25">
      <c r="A11" s="1" t="s">
        <v>281</v>
      </c>
      <c r="B11" s="1"/>
      <c r="C11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94C5008B-44DA-40AD-8D69-5CBC0C9616E7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52</vt:i4>
      </vt:variant>
    </vt:vector>
  </HeadingPairs>
  <TitlesOfParts>
    <vt:vector size="63" baseType="lpstr">
      <vt:lpstr>ОФЕРТА</vt:lpstr>
      <vt:lpstr>Анкета</vt:lpstr>
      <vt:lpstr>Виды работ</vt:lpstr>
      <vt:lpstr>Отсутствие задолженности</vt:lpstr>
      <vt:lpstr>Кадры</vt:lpstr>
      <vt:lpstr>Категория специалиста</vt:lpstr>
      <vt:lpstr>МТР</vt:lpstr>
      <vt:lpstr>Опыт</vt:lpstr>
      <vt:lpstr>Обратная связь</vt:lpstr>
      <vt:lpstr>&gt;&gt;&gt; &gt;&gt;&gt;</vt:lpstr>
      <vt:lpstr>СпособыЗакупок</vt:lpstr>
      <vt:lpstr>Гарантия</vt:lpstr>
      <vt:lpstr>Анкета!Заголовки_для_печати</vt:lpstr>
      <vt:lpstr>'Виды работ'!Заголовки_для_печати</vt:lpstr>
      <vt:lpstr>Кадры!Заголовки_для_печати</vt:lpstr>
      <vt:lpstr>МТР!Заголовки_для_печати</vt:lpstr>
      <vt:lpstr>Опыт!Заголовки_для_печати</vt:lpstr>
      <vt:lpstr>ОФЕРТА!Заголовки_для_печати</vt:lpstr>
      <vt:lpstr>ЗамечанияПредложения</vt:lpstr>
      <vt:lpstr>Анкета!Область_печати</vt:lpstr>
      <vt:lpstr>'Виды работ'!Область_печати</vt:lpstr>
      <vt:lpstr>Кадры!Область_печати</vt:lpstr>
      <vt:lpstr>МТР!Область_печати</vt:lpstr>
      <vt:lpstr>'Обратная связь'!Область_печати</vt:lpstr>
      <vt:lpstr>Опыт!Область_печати</vt:lpstr>
      <vt:lpstr>ОФЕРТА!Область_печати</vt:lpstr>
      <vt:lpstr>ОсновнаяИнформация_АдресЭлектроннойПочтыЛица</vt:lpstr>
      <vt:lpstr>ОсновнаяИнформация_АдресЭлектроннойПочтыРуководителя</vt:lpstr>
      <vt:lpstr>ОсновнаяИнформация_АдресЭлектроннойПочтыУчастника</vt:lpstr>
      <vt:lpstr>ОсновнаяИнформация_ДополнительныйТелефонЛица</vt:lpstr>
      <vt:lpstr>ОсновнаяИнформация_ДополнительныйТелефонРуководителя</vt:lpstr>
      <vt:lpstr>'Виды работ'!ОсновнаяИнформация_ИННУчастника</vt:lpstr>
      <vt:lpstr>ОсновнаяИнформация_ИННУчастника</vt:lpstr>
      <vt:lpstr>'Виды работ'!ОсновнаяИнформация_КППУчастника</vt:lpstr>
      <vt:lpstr>ОсновнаяИнформация_КППУчастника</vt:lpstr>
      <vt:lpstr>'Виды работ'!ОсновнаяИнформация_МестонахождениеУчастника</vt:lpstr>
      <vt:lpstr>ОсновнаяИнформация_МестонахождениеУчастника</vt:lpstr>
      <vt:lpstr>'Виды работ'!ОсновнаяИнформация_НаименованиеУчастника</vt:lpstr>
      <vt:lpstr>ОсновнаяИнформация_НаименованиеУчастника</vt:lpstr>
      <vt:lpstr>ОсновнаяИнформация_ОбщийТелефон</vt:lpstr>
      <vt:lpstr>'Виды работ'!ОсновнаяИнформация_ОГРНУчастника</vt:lpstr>
      <vt:lpstr>ОсновнаяИнформация_ОГРНУчастника</vt:lpstr>
      <vt:lpstr>'Виды работ'!ОсновнаяИнформация_ОКВЭДУчастника</vt:lpstr>
      <vt:lpstr>ОсновнаяИнформация_ОКВЭДУчастника</vt:lpstr>
      <vt:lpstr>'Виды работ'!ОсновнаяИнформация_ОКОПФУчастника</vt:lpstr>
      <vt:lpstr>ОсновнаяИнформация_ОКОПФУчастника</vt:lpstr>
      <vt:lpstr>'Виды работ'!ОсновнаяИнформация_ОКПОУчастника</vt:lpstr>
      <vt:lpstr>ОсновнаяИнформация_ОКПОУчастника</vt:lpstr>
      <vt:lpstr>ОсновнаяИнформация_ОсновнойТелефонЛица</vt:lpstr>
      <vt:lpstr>ОсновнаяИнформация_ОсновнойТелефонРуковод</vt:lpstr>
      <vt:lpstr>ОсновнаяИнформация_ОсновнойТелефонРуководителя</vt:lpstr>
      <vt:lpstr>'Виды работ'!ОсновнаяИнформация_ПочтовыйАдресУчастника</vt:lpstr>
      <vt:lpstr>ОсновнаяИнформация_ПочтовыйАдресУчастника</vt:lpstr>
      <vt:lpstr>ОсновнаяИнформация_СокрНаименование</vt:lpstr>
      <vt:lpstr>ОсновнаяИнформация_ФИОЛицаУполномоченного</vt:lpstr>
      <vt:lpstr>ОсновнаяИнформация_ФИОРуковод</vt:lpstr>
      <vt:lpstr>ОсновнаяИнформация_ФИОРуководителя</vt:lpstr>
      <vt:lpstr>Оферта_ИНН</vt:lpstr>
      <vt:lpstr>Оферта_Наименование</vt:lpstr>
      <vt:lpstr>Оферта_Наименование_Участника</vt:lpstr>
      <vt:lpstr>Оферта_НаименованиеУчастника</vt:lpstr>
      <vt:lpstr>ПредложениеПоЗакупкам</vt:lpstr>
      <vt:lpstr>СМСП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Sokolov. Aleksandr</dc:creator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>Родичева Кристина Андреевна</cp:lastModifiedBy>
  <cp:lastPrinted>2023-08-25T05:53:25Z</cp:lastPrinted>
  <dcterms:created xsi:type="dcterms:W3CDTF">2015-06-05T18:19:34Z</dcterms:created>
  <dcterms:modified xsi:type="dcterms:W3CDTF">2026-07-03T08:31:50Z</dcterms:modified>
  <cp:category>Формы;Закупочная документация</cp:category>
</cp:coreProperties>
</file>